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0" yWindow="0" windowWidth="28800" windowHeight="11835"/>
  </bookViews>
  <sheets>
    <sheet name="1. melléklet" sheetId="30" r:id="rId1"/>
    <sheet name="1.1 - 1.5 melléklet" sheetId="31" r:id="rId2"/>
    <sheet name="2. melléklet" sheetId="37" r:id="rId3"/>
    <sheet name="2.1.-2.5. melléklet" sheetId="38" r:id="rId4"/>
    <sheet name="3. melléklet" sheetId="3" state="hidden" r:id="rId5"/>
    <sheet name="3 melléklet" sheetId="39" r:id="rId6"/>
    <sheet name="4. melléklet" sheetId="42" r:id="rId7"/>
    <sheet name=" 5. melléklet" sheetId="40" r:id="rId8"/>
    <sheet name="6. melléklet" sheetId="12" r:id="rId9"/>
    <sheet name="7. melléklet" sheetId="13" state="hidden" r:id="rId10"/>
    <sheet name=" 7. melléklet" sheetId="41" r:id="rId11"/>
    <sheet name="8 melléklet" sheetId="14" r:id="rId12"/>
    <sheet name="9. melléklet" sheetId="10" state="hidden" r:id="rId13"/>
    <sheet name="9. finanszíroz" sheetId="43" r:id="rId14"/>
    <sheet name="10. melléklet" sheetId="23" r:id="rId15"/>
    <sheet name="11. melléklet" sheetId="24" r:id="rId16"/>
    <sheet name="12. melléklet" sheetId="28" r:id="rId17"/>
    <sheet name="Munka1" sheetId="29" state="hidden" r:id="rId18"/>
    <sheet name="11.melléklet" sheetId="8" state="hidden" r:id="rId19"/>
  </sheets>
  <definedNames>
    <definedName name="_xlnm.Print_Titles" localSheetId="2">'2. melléklet'!$4:$4</definedName>
    <definedName name="_xlnm.Print_Area" localSheetId="10">' 7. melléklet'!$A$1:$I$66</definedName>
    <definedName name="_xlnm.Print_Area" localSheetId="0">'1. melléklet'!$A$1:$G$42</definedName>
    <definedName name="_xlnm.Print_Area" localSheetId="15">'11. melléklet'!$J$2</definedName>
    <definedName name="_xlnm.Print_Area" localSheetId="3">'2.1.-2.5. melléklet'!$A$1:$DO$19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43" l="1"/>
  <c r="E13" i="43"/>
  <c r="F9" i="43"/>
  <c r="L9" i="43"/>
  <c r="F10" i="43"/>
  <c r="L10" i="43"/>
  <c r="F11" i="43"/>
  <c r="L11" i="43"/>
  <c r="L12" i="43"/>
  <c r="C13" i="43"/>
  <c r="D13" i="43"/>
  <c r="G13" i="43"/>
  <c r="H13" i="43"/>
  <c r="I13" i="43"/>
  <c r="J13" i="43"/>
  <c r="K13" i="43"/>
  <c r="F19" i="43"/>
  <c r="L19" i="43"/>
  <c r="F20" i="43"/>
  <c r="L20" i="43"/>
  <c r="F21" i="43"/>
  <c r="L21" i="43"/>
  <c r="F22" i="43"/>
  <c r="L22" i="43"/>
  <c r="F23" i="43"/>
  <c r="L23" i="43"/>
  <c r="C24" i="43"/>
  <c r="D24" i="43"/>
  <c r="E24" i="43"/>
  <c r="G24" i="43"/>
  <c r="H24" i="43"/>
  <c r="I24" i="43"/>
  <c r="J24" i="43"/>
  <c r="K24" i="43"/>
  <c r="L24" i="43" l="1"/>
  <c r="F24" i="43"/>
  <c r="L13" i="43"/>
  <c r="F13" i="43"/>
  <c r="CE14" i="31" l="1"/>
  <c r="AB11" i="31"/>
  <c r="AB9" i="31"/>
  <c r="AB7" i="31"/>
  <c r="D15" i="23"/>
  <c r="L30" i="14"/>
  <c r="B30" i="14"/>
  <c r="F22" i="42" l="1"/>
  <c r="C12" i="39"/>
  <c r="CM8" i="38"/>
  <c r="CM9" i="38"/>
  <c r="CM7" i="38"/>
  <c r="CL11" i="38"/>
  <c r="CL10" i="38"/>
  <c r="CL9" i="38"/>
  <c r="CL8" i="38"/>
  <c r="CL7" i="38"/>
  <c r="BU9" i="38"/>
  <c r="BU8" i="38"/>
  <c r="BU7" i="38"/>
  <c r="BM12" i="38"/>
  <c r="H28" i="37"/>
  <c r="H42" i="30" l="1"/>
  <c r="L20" i="10" l="1"/>
  <c r="B18" i="41"/>
  <c r="BF10" i="38" l="1"/>
  <c r="BF7" i="38"/>
  <c r="CF12" i="38" l="1"/>
  <c r="H23" i="37"/>
  <c r="AB15" i="31"/>
  <c r="H20" i="30"/>
  <c r="CF15" i="31"/>
  <c r="CE19" i="31"/>
  <c r="CA7" i="31"/>
  <c r="CA8" i="31"/>
  <c r="CA9" i="31"/>
  <c r="CA10" i="31"/>
  <c r="CA11" i="31"/>
  <c r="CA12" i="31"/>
  <c r="CA13" i="31"/>
  <c r="BS14" i="31"/>
  <c r="BU14" i="31"/>
  <c r="BU19" i="31" s="1"/>
  <c r="BW14" i="31"/>
  <c r="BW19" i="31" s="1"/>
  <c r="CA15" i="31"/>
  <c r="CA16" i="31"/>
  <c r="CA17" i="31"/>
  <c r="CA18" i="31"/>
  <c r="BQ19" i="31"/>
  <c r="BS19" i="31"/>
  <c r="BM7" i="31"/>
  <c r="BN7" i="31"/>
  <c r="BM8" i="31"/>
  <c r="BN8" i="31"/>
  <c r="BM9" i="31"/>
  <c r="BN9" i="31"/>
  <c r="BM10" i="31"/>
  <c r="BM11" i="31"/>
  <c r="BM12" i="31"/>
  <c r="BM13" i="31"/>
  <c r="BA14" i="31"/>
  <c r="BA19" i="31" s="1"/>
  <c r="BC14" i="31"/>
  <c r="BC19" i="31" s="1"/>
  <c r="BE14" i="31"/>
  <c r="BE19" i="31" s="1"/>
  <c r="BG14" i="31"/>
  <c r="BI14" i="31"/>
  <c r="BI19" i="31" s="1"/>
  <c r="BK14" i="31"/>
  <c r="BK19" i="31" s="1"/>
  <c r="BN14" i="31"/>
  <c r="BM15" i="31"/>
  <c r="BM16" i="31"/>
  <c r="BM17" i="31"/>
  <c r="BM18" i="31"/>
  <c r="BG19" i="31"/>
  <c r="BN19" i="31"/>
  <c r="AV7" i="31"/>
  <c r="AV8" i="31"/>
  <c r="AV9" i="31"/>
  <c r="AV10" i="31"/>
  <c r="AV11" i="31"/>
  <c r="AV12" i="31"/>
  <c r="AV13" i="31"/>
  <c r="AN19" i="31"/>
  <c r="AV15" i="31"/>
  <c r="AV16" i="31"/>
  <c r="AV17" i="31"/>
  <c r="AV18" i="31"/>
  <c r="AP19" i="31"/>
  <c r="AH7" i="31"/>
  <c r="AH8" i="31"/>
  <c r="AH9" i="31"/>
  <c r="AH10" i="31"/>
  <c r="AH11" i="31"/>
  <c r="AH12" i="31"/>
  <c r="AH13" i="31"/>
  <c r="AF14" i="31"/>
  <c r="AF19" i="31" s="1"/>
  <c r="AH15" i="31"/>
  <c r="AH16" i="31"/>
  <c r="AH17" i="31"/>
  <c r="AH18" i="31"/>
  <c r="CA14" i="31" l="1"/>
  <c r="CA19" i="31" s="1"/>
  <c r="BM14" i="31"/>
  <c r="BM19" i="31" s="1"/>
  <c r="AV14" i="31"/>
  <c r="AV19" i="31" s="1"/>
  <c r="AH14" i="31"/>
  <c r="AH19" i="31" s="1"/>
  <c r="G24" i="41"/>
  <c r="D38" i="30" l="1"/>
  <c r="F21" i="10" l="1"/>
  <c r="L18" i="10"/>
  <c r="BF8" i="38" l="1"/>
  <c r="CZ8" i="38" l="1"/>
  <c r="CZ7" i="38"/>
  <c r="CZ9" i="38" l="1"/>
  <c r="H18" i="41" l="1"/>
  <c r="H33" i="41" s="1"/>
  <c r="C33" i="41"/>
  <c r="J54" i="37"/>
  <c r="F30" i="14" l="1"/>
  <c r="D30" i="14"/>
  <c r="H54" i="37" l="1"/>
  <c r="H43" i="37"/>
  <c r="L17" i="10" l="1"/>
  <c r="F11" i="10"/>
  <c r="L19" i="10" l="1"/>
  <c r="I12" i="38" l="1"/>
  <c r="I18" i="38" s="1"/>
  <c r="J12" i="38"/>
  <c r="J18" i="38" s="1"/>
  <c r="H18" i="38"/>
  <c r="E66" i="41" l="1"/>
  <c r="E64" i="41"/>
  <c r="E63" i="41"/>
  <c r="E62" i="41"/>
  <c r="E58" i="41"/>
  <c r="E56" i="41"/>
  <c r="E53" i="41"/>
  <c r="E45" i="41"/>
  <c r="E44" i="41"/>
  <c r="E43" i="41"/>
  <c r="E42" i="41"/>
  <c r="E41" i="41"/>
  <c r="E40" i="41"/>
  <c r="E33" i="41"/>
  <c r="G32" i="41"/>
  <c r="E31" i="41"/>
  <c r="G29" i="41"/>
  <c r="B28" i="41"/>
  <c r="G25" i="41"/>
  <c r="G30" i="41" s="1"/>
  <c r="E24" i="41"/>
  <c r="B24" i="41"/>
  <c r="B33" i="41" s="1"/>
  <c r="E23" i="41"/>
  <c r="E22" i="41"/>
  <c r="E21" i="41"/>
  <c r="E18" i="41"/>
  <c r="G14" i="41"/>
  <c r="G18" i="41" s="1"/>
  <c r="E14" i="41"/>
  <c r="E13" i="41"/>
  <c r="E12" i="41"/>
  <c r="E11" i="41"/>
  <c r="E10" i="41"/>
  <c r="E8" i="41"/>
  <c r="D15" i="40"/>
  <c r="C15" i="40"/>
  <c r="D8" i="40"/>
  <c r="C8" i="40"/>
  <c r="G31" i="41" l="1"/>
  <c r="G33" i="41" s="1"/>
  <c r="C29" i="40"/>
  <c r="D29" i="40"/>
  <c r="B31" i="41"/>
  <c r="BF19" i="38"/>
  <c r="L19" i="38"/>
  <c r="K19" i="38"/>
  <c r="L17" i="38"/>
  <c r="K17" i="38"/>
  <c r="DJ17" i="38" s="1"/>
  <c r="L16" i="38"/>
  <c r="K16" i="38"/>
  <c r="BF15" i="38"/>
  <c r="L15" i="38"/>
  <c r="K15" i="38"/>
  <c r="BF14" i="38"/>
  <c r="L14" i="38"/>
  <c r="K14" i="38"/>
  <c r="L13" i="38"/>
  <c r="K13" i="38"/>
  <c r="DJ13" i="38" s="1"/>
  <c r="CT12" i="38"/>
  <c r="CT18" i="38" s="1"/>
  <c r="CR12" i="38"/>
  <c r="CR18" i="38" s="1"/>
  <c r="CQ12" i="38"/>
  <c r="CQ18" i="38" s="1"/>
  <c r="DA18" i="38" s="1"/>
  <c r="CP12" i="38"/>
  <c r="CJ12" i="38"/>
  <c r="CJ18" i="38" s="1"/>
  <c r="CE12" i="38"/>
  <c r="CE18" i="38" s="1"/>
  <c r="CD12" i="38"/>
  <c r="CD18" i="38" s="1"/>
  <c r="CC12" i="38"/>
  <c r="CC18" i="38" s="1"/>
  <c r="CB12" i="38"/>
  <c r="CB18" i="38" s="1"/>
  <c r="CA12" i="38"/>
  <c r="BZ12" i="38"/>
  <c r="BZ18" i="38" s="1"/>
  <c r="BS12" i="38"/>
  <c r="BS18" i="38" s="1"/>
  <c r="BL12" i="38"/>
  <c r="BL18" i="38" s="1"/>
  <c r="BK12" i="38"/>
  <c r="BK18" i="38" s="1"/>
  <c r="AX12" i="38"/>
  <c r="AX18" i="38" s="1"/>
  <c r="AV12" i="38"/>
  <c r="AV18" i="38" s="1"/>
  <c r="AT12" i="38"/>
  <c r="AP12" i="38"/>
  <c r="AP18" i="38" s="1"/>
  <c r="AO12" i="38"/>
  <c r="BG12" i="38" s="1"/>
  <c r="AN12" i="38"/>
  <c r="AN18" i="38" s="1"/>
  <c r="AL12" i="38"/>
  <c r="AL18" i="38" s="1"/>
  <c r="AF12" i="38"/>
  <c r="AF18" i="38" s="1"/>
  <c r="AD12" i="38"/>
  <c r="AD18" i="38" s="1"/>
  <c r="X12" i="38"/>
  <c r="X18" i="38" s="1"/>
  <c r="V12" i="38"/>
  <c r="V18" i="38" s="1"/>
  <c r="T12" i="38"/>
  <c r="T18" i="38" s="1"/>
  <c r="R12" i="38"/>
  <c r="R18" i="38" s="1"/>
  <c r="P12" i="38"/>
  <c r="P18" i="38" s="1"/>
  <c r="D12" i="38"/>
  <c r="D18" i="38" s="1"/>
  <c r="C12" i="38"/>
  <c r="K12" i="38" s="1"/>
  <c r="CZ11" i="38"/>
  <c r="BU11" i="38"/>
  <c r="L11" i="38"/>
  <c r="K11" i="38"/>
  <c r="CZ10" i="38"/>
  <c r="BU10" i="38"/>
  <c r="BG10" i="38"/>
  <c r="DK10" i="38" s="1"/>
  <c r="L10" i="38"/>
  <c r="DA9" i="38"/>
  <c r="BV12" i="38"/>
  <c r="BV18" i="38" s="1"/>
  <c r="BF9" i="38"/>
  <c r="L9" i="38"/>
  <c r="K9" i="38"/>
  <c r="DA8" i="38"/>
  <c r="BG8" i="38"/>
  <c r="L8" i="38"/>
  <c r="K8" i="38"/>
  <c r="DJ8" i="38" s="1"/>
  <c r="F8" i="38"/>
  <c r="E8" i="38"/>
  <c r="DA7" i="38"/>
  <c r="BG7" i="38"/>
  <c r="L7" i="38"/>
  <c r="K7" i="38"/>
  <c r="DJ7" i="38" s="1"/>
  <c r="F7" i="38"/>
  <c r="E7" i="38"/>
  <c r="H60" i="37"/>
  <c r="G60" i="37"/>
  <c r="F60" i="37"/>
  <c r="E60" i="37"/>
  <c r="D60" i="37"/>
  <c r="C60" i="37"/>
  <c r="G54" i="37"/>
  <c r="E54" i="37"/>
  <c r="D54" i="37"/>
  <c r="C54" i="37"/>
  <c r="F51" i="37"/>
  <c r="F44" i="37"/>
  <c r="F54" i="37" s="1"/>
  <c r="J43" i="37"/>
  <c r="G43" i="37"/>
  <c r="F43" i="37"/>
  <c r="E43" i="37"/>
  <c r="D43" i="37"/>
  <c r="C43" i="37"/>
  <c r="J28" i="37"/>
  <c r="G28" i="37"/>
  <c r="E28" i="37"/>
  <c r="D28" i="37"/>
  <c r="C28" i="37"/>
  <c r="F27" i="37"/>
  <c r="F25" i="37"/>
  <c r="F28" i="37" s="1"/>
  <c r="E23" i="37"/>
  <c r="D23" i="37"/>
  <c r="C23" i="37"/>
  <c r="F22" i="37"/>
  <c r="F21" i="37"/>
  <c r="F20" i="37"/>
  <c r="F19" i="37"/>
  <c r="F18" i="37"/>
  <c r="F16" i="37"/>
  <c r="J15" i="37"/>
  <c r="E15" i="37"/>
  <c r="D15" i="37"/>
  <c r="C15" i="37"/>
  <c r="F7" i="37"/>
  <c r="E6" i="37"/>
  <c r="D6" i="37"/>
  <c r="C6" i="37"/>
  <c r="F5" i="37"/>
  <c r="CP18" i="38" l="1"/>
  <c r="CZ12" i="38"/>
  <c r="CA18" i="38"/>
  <c r="CM12" i="38"/>
  <c r="CM18" i="38" s="1"/>
  <c r="AT18" i="38"/>
  <c r="BF18" i="38" s="1"/>
  <c r="BF12" i="38"/>
  <c r="F15" i="37"/>
  <c r="F6" i="37"/>
  <c r="F61" i="37" s="1"/>
  <c r="F23" i="37"/>
  <c r="CL12" i="38"/>
  <c r="CL18" i="38" s="1"/>
  <c r="E61" i="37"/>
  <c r="C61" i="37"/>
  <c r="D61" i="37"/>
  <c r="G61" i="37"/>
  <c r="H61" i="37"/>
  <c r="DJ15" i="38"/>
  <c r="DJ11" i="38"/>
  <c r="DJ14" i="38"/>
  <c r="DK9" i="38"/>
  <c r="DJ9" i="38"/>
  <c r="DJ19" i="38"/>
  <c r="CZ18" i="38"/>
  <c r="BU12" i="38"/>
  <c r="BU18" i="38" s="1"/>
  <c r="DJ10" i="38"/>
  <c r="DK8" i="38"/>
  <c r="DK7" i="38"/>
  <c r="L18" i="38"/>
  <c r="L12" i="38"/>
  <c r="DA12" i="38"/>
  <c r="C18" i="38"/>
  <c r="K18" i="38" s="1"/>
  <c r="Q18" i="38"/>
  <c r="BG18" i="38" s="1"/>
  <c r="DJ12" i="38" l="1"/>
  <c r="DJ18" i="38" s="1"/>
  <c r="DK12" i="38"/>
  <c r="DK18" i="38" s="1"/>
  <c r="CE7" i="31" l="1"/>
  <c r="AC7" i="31"/>
  <c r="CF7" i="31" s="1"/>
  <c r="AB8" i="31"/>
  <c r="AC8" i="31"/>
  <c r="CF8" i="31" s="1"/>
  <c r="AC9" i="31"/>
  <c r="AB10" i="31"/>
  <c r="AC10" i="31"/>
  <c r="CF10" i="31" s="1"/>
  <c r="M11" i="31"/>
  <c r="N11" i="31"/>
  <c r="N14" i="31" s="1"/>
  <c r="N19" i="31" s="1"/>
  <c r="AC11" i="31"/>
  <c r="CF11" i="31" s="1"/>
  <c r="AB12" i="31"/>
  <c r="AC12" i="31"/>
  <c r="CF12" i="31" s="1"/>
  <c r="AB13" i="31"/>
  <c r="AC13" i="31"/>
  <c r="CF13" i="31" s="1"/>
  <c r="B14" i="31"/>
  <c r="B19" i="31" s="1"/>
  <c r="D14" i="31"/>
  <c r="D19" i="31" s="1"/>
  <c r="F14" i="31"/>
  <c r="F19" i="31" s="1"/>
  <c r="H14" i="31"/>
  <c r="H19" i="31" s="1"/>
  <c r="J14" i="31"/>
  <c r="J19" i="31" s="1"/>
  <c r="L14" i="31"/>
  <c r="L19" i="31" s="1"/>
  <c r="R14" i="31"/>
  <c r="R19" i="31" s="1"/>
  <c r="T14" i="31"/>
  <c r="T19" i="31" s="1"/>
  <c r="V14" i="31"/>
  <c r="V19" i="31" s="1"/>
  <c r="X14" i="31"/>
  <c r="X19" i="31" s="1"/>
  <c r="Z14" i="31"/>
  <c r="Z19" i="31" s="1"/>
  <c r="AB16" i="31"/>
  <c r="AC16" i="31"/>
  <c r="CF16" i="31" s="1"/>
  <c r="AC17" i="31"/>
  <c r="CF17" i="31" s="1"/>
  <c r="AB18" i="31"/>
  <c r="AC18" i="31"/>
  <c r="CF18" i="31" s="1"/>
  <c r="M19" i="31"/>
  <c r="AB14" i="31" l="1"/>
  <c r="AB19" i="31" s="1"/>
  <c r="AC14" i="31"/>
  <c r="CF14" i="31" s="1"/>
  <c r="CF19" i="31" s="1"/>
  <c r="B6" i="30"/>
  <c r="D6" i="30"/>
  <c r="E6" i="30"/>
  <c r="E5" i="30" s="1"/>
  <c r="F6" i="30"/>
  <c r="C7" i="30"/>
  <c r="C6" i="30" s="1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C20" i="30"/>
  <c r="D20" i="30"/>
  <c r="F20" i="30"/>
  <c r="G20" i="30" s="1"/>
  <c r="G21" i="30"/>
  <c r="G22" i="30"/>
  <c r="G23" i="30"/>
  <c r="G24" i="30"/>
  <c r="B27" i="30"/>
  <c r="C27" i="30"/>
  <c r="D27" i="30"/>
  <c r="F27" i="30"/>
  <c r="G27" i="30" s="1"/>
  <c r="G29" i="30"/>
  <c r="G30" i="30"/>
  <c r="G31" i="30"/>
  <c r="G32" i="30"/>
  <c r="G33" i="30"/>
  <c r="B34" i="30"/>
  <c r="C34" i="30"/>
  <c r="D34" i="30"/>
  <c r="F34" i="30"/>
  <c r="G34" i="30" s="1"/>
  <c r="G35" i="30"/>
  <c r="G36" i="30"/>
  <c r="B38" i="30"/>
  <c r="C38" i="30"/>
  <c r="F38" i="30"/>
  <c r="D5" i="30" l="1"/>
  <c r="D42" i="30" s="1"/>
  <c r="C5" i="30"/>
  <c r="C42" i="30" s="1"/>
  <c r="G6" i="30"/>
  <c r="F5" i="30"/>
  <c r="G5" i="30" s="1"/>
  <c r="B5" i="30"/>
  <c r="B42" i="30" s="1"/>
  <c r="H5" i="30"/>
  <c r="F42" i="30" l="1"/>
  <c r="G42" i="30" s="1"/>
  <c r="F22" i="28"/>
  <c r="E22" i="28"/>
  <c r="D22" i="28"/>
  <c r="D31" i="28" s="1"/>
  <c r="C22" i="28"/>
  <c r="C31" i="28" s="1"/>
  <c r="F31" i="28"/>
  <c r="E31" i="28"/>
  <c r="F11" i="28"/>
  <c r="F12" i="28" s="1"/>
  <c r="F32" i="28" s="1"/>
  <c r="E11" i="28"/>
  <c r="E12" i="28" s="1"/>
  <c r="D11" i="28"/>
  <c r="D12" i="28" s="1"/>
  <c r="C11" i="28"/>
  <c r="C12" i="28" s="1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D6" i="23"/>
  <c r="D5" i="23"/>
  <c r="E32" i="28" l="1"/>
  <c r="D32" i="28"/>
  <c r="C32" i="28"/>
  <c r="M26" i="24"/>
  <c r="K26" i="24"/>
  <c r="G26" i="24"/>
  <c r="F26" i="24"/>
  <c r="E26" i="24"/>
  <c r="N26" i="24"/>
  <c r="J26" i="24"/>
  <c r="I26" i="24"/>
  <c r="C26" i="24"/>
  <c r="L26" i="24"/>
  <c r="H26" i="24"/>
  <c r="D26" i="24"/>
  <c r="O25" i="24"/>
  <c r="O14" i="24"/>
  <c r="O17" i="24"/>
  <c r="C30" i="14"/>
  <c r="C33" i="14" s="1"/>
  <c r="O26" i="24" l="1"/>
  <c r="E21" i="10" l="1"/>
  <c r="K9" i="10" l="1"/>
  <c r="K10" i="10"/>
  <c r="K11" i="10"/>
  <c r="K12" i="10"/>
  <c r="G13" i="10"/>
  <c r="H13" i="10"/>
  <c r="I13" i="10"/>
  <c r="J13" i="10"/>
  <c r="D21" i="10"/>
  <c r="C21" i="10"/>
  <c r="L21" i="10" l="1"/>
  <c r="K13" i="10"/>
  <c r="I17" i="3"/>
  <c r="F17" i="3" l="1"/>
  <c r="D17" i="3"/>
  <c r="H17" i="3"/>
  <c r="C17" i="3" l="1"/>
  <c r="E17" i="3"/>
  <c r="L19" i="14"/>
  <c r="D33" i="14"/>
  <c r="E30" i="14"/>
  <c r="E33" i="14" s="1"/>
  <c r="G30" i="14"/>
  <c r="L32" i="14"/>
  <c r="F10" i="13"/>
  <c r="F11" i="13"/>
  <c r="F12" i="13"/>
  <c r="C13" i="13"/>
  <c r="D13" i="13"/>
  <c r="E13" i="13"/>
  <c r="C13" i="12"/>
  <c r="F10" i="10"/>
  <c r="F12" i="10"/>
  <c r="C13" i="10"/>
  <c r="D13" i="10"/>
  <c r="E8" i="8"/>
  <c r="C8" i="8"/>
  <c r="G17" i="3"/>
  <c r="L8" i="14" l="1"/>
  <c r="B33" i="14"/>
  <c r="F8" i="8"/>
  <c r="F13" i="13"/>
  <c r="D8" i="8"/>
  <c r="M30" i="14"/>
  <c r="M33" i="14" s="1"/>
  <c r="E13" i="10"/>
  <c r="F13" i="10" s="1"/>
  <c r="F9" i="10"/>
  <c r="L33" i="14" l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<sst xmlns="http://schemas.openxmlformats.org/spreadsheetml/2006/main" count="1261" uniqueCount="584">
  <si>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</si>
  <si>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</si>
  <si>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</si>
  <si>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</si>
  <si>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</si>
  <si>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</si>
  <si>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</si>
  <si>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</si>
  <si>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</si>
  <si>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</si>
  <si>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</si>
  <si>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</si>
  <si>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</si>
  <si>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</si>
  <si>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</si>
  <si>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</si>
  <si>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</si>
  <si>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</si>
  <si>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</si>
  <si>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</si>
  <si>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</si>
  <si>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</si>
  <si>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</si>
  <si>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</si>
  <si>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</si>
  <si>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</si>
  <si>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</si>
  <si>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</si>
  <si>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</si>
  <si>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</si>
  <si>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</si>
  <si>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</si>
  <si>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</si>
  <si>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</si>
  <si>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</si>
  <si>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</si>
  <si>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</si>
  <si>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</si>
  <si>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</si>
  <si>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</si>
  <si>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</si>
  <si>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</si>
  <si>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</si>
  <si>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</si>
  <si>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</si>
  <si>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</si>
  <si>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</si>
  <si>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</si>
  <si>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</si>
  <si>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</si>
  <si>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</si>
  <si>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</si>
  <si>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</si>
  <si>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</si>
  <si>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</si>
  <si>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</si>
  <si>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</si>
  <si>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</si>
  <si>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</si>
  <si>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</si>
  <si>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</si>
  <si>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</si>
  <si>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</si>
  <si>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</si>
  <si>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</si>
  <si>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</si>
  <si>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</si>
  <si>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</si>
  <si>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</si>
  <si>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</si>
  <si>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</si>
  <si>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</si>
  <si>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</si>
  <si>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</si>
  <si>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</si>
  <si>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</si>
  <si>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</si>
  <si>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</si>
  <si>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</si>
  <si>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</si>
  <si>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</si>
  <si>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</si>
  <si>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</si>
  <si>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</si>
  <si>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</si>
  <si>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</si>
  <si>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</si>
  <si>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</si>
  <si>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</si>
  <si>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</si>
  <si>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</si>
  <si>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</si>
  <si>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</si>
  <si>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</si>
  <si>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</si>
  <si>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</si>
  <si>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</si>
  <si>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</si>
  <si>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</si>
  <si>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</si>
  <si>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</si>
  <si>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</si>
  <si>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</si>
  <si>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</si>
  <si>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</si>
  <si>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</si>
  <si>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</si>
  <si>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</si>
  <si>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</si>
  <si>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</si>
  <si>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</si>
  <si>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</si>
  <si>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</si>
  <si>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</si>
  <si>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</si>
  <si>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</si>
  <si>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</si>
  <si>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</si>
  <si>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</si>
  <si>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</si>
  <si>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</si>
  <si>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</si>
  <si>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</si>
  <si>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</si>
  <si>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</si>
  <si>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</si>
  <si>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</si>
  <si>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</si>
  <si>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</si>
  <si>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</si>
  <si>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Lakás támogatás</t>
  </si>
  <si>
    <t>Civil szerv tám</t>
  </si>
  <si>
    <t>Átmeneti segély</t>
  </si>
  <si>
    <t>Köztemetés</t>
  </si>
  <si>
    <t>Gondozó ház</t>
  </si>
  <si>
    <t>Nappali sz. ellátás</t>
  </si>
  <si>
    <t>Házigondozás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</si>
  <si>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</si>
  <si>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</si>
  <si>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</si>
  <si>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</si>
  <si>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</si>
  <si>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</si>
  <si>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</si>
  <si>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</si>
  <si>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</si>
  <si>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</si>
  <si>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</si>
  <si>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</si>
  <si>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</si>
  <si>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</si>
  <si>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</si>
  <si>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</si>
  <si>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</si>
  <si>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</si>
  <si>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</si>
  <si>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</si>
  <si>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</si>
  <si>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</si>
  <si>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</si>
  <si>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</si>
  <si>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</si>
  <si>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</si>
  <si>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</si>
  <si>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</si>
  <si>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</si>
  <si>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</si>
  <si>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</si>
  <si>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</si>
  <si>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</si>
  <si>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</si>
  <si>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</si>
  <si>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</si>
  <si>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</si>
  <si>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</si>
  <si>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</si>
  <si>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</si>
  <si>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</si>
  <si>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</si>
  <si>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</si>
  <si>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</si>
  <si>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</si>
  <si>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</si>
  <si>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</si>
  <si>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</si>
  <si>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</si>
  <si>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</si>
  <si>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</si>
  <si>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</si>
  <si>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</si>
  <si>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</si>
  <si>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Közalkalmazott</t>
  </si>
  <si>
    <t>Köztisztviselő</t>
  </si>
  <si>
    <t>Terv</t>
  </si>
  <si>
    <t>Tény</t>
  </si>
  <si>
    <t>ÖNÁLLÓAN MŰKÖDŐ INTÉZMÉNYEK</t>
  </si>
  <si>
    <t>Napközi Otthonos Óvoda</t>
  </si>
  <si>
    <t>Művelődési Ház és Könyvtár</t>
  </si>
  <si>
    <t>MINDÖSSZESEN: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</si>
  <si>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</si>
  <si>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</si>
  <si>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</si>
  <si>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</si>
  <si>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</si>
  <si>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</si>
  <si>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</si>
  <si>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</si>
  <si>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</si>
  <si>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</si>
  <si>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</si>
  <si>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</si>
  <si>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</si>
  <si>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</si>
  <si>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</si>
  <si>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</si>
  <si>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</si>
  <si>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</si>
  <si>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</si>
  <si>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</si>
  <si>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</si>
  <si>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</si>
  <si>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</si>
  <si>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</si>
  <si>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</si>
  <si>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</si>
  <si>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</si>
  <si>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</si>
  <si>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</si>
  <si>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</si>
  <si>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</si>
  <si>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</si>
  <si>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</si>
  <si>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</si>
  <si>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</si>
  <si>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</si>
  <si>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</si>
  <si>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</si>
  <si>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</si>
  <si>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</si>
  <si>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</si>
  <si>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</si>
  <si>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</si>
  <si>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</si>
  <si>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</si>
  <si>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</si>
  <si>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</si>
  <si>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</si>
  <si>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</si>
  <si>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</si>
  <si>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</si>
  <si>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</si>
  <si>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</si>
  <si>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</si>
  <si>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</si>
  <si>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</si>
  <si>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</si>
  <si>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</si>
  <si>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</si>
  <si>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</si>
  <si>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</si>
  <si>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</si>
  <si>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</si>
  <si>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</si>
  <si>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- ebböl Önkormányzat működési támog.</t>
  </si>
  <si>
    <t>3. Közhatalmi bevételek</t>
  </si>
  <si>
    <t>4. Működés belső finanszírozás bevételei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</si>
  <si>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</si>
  <si>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</si>
  <si>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</si>
  <si>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</si>
  <si>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</si>
  <si>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</si>
  <si>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</si>
  <si>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</si>
  <si>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</si>
  <si>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</si>
  <si>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</si>
  <si>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</si>
  <si>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</si>
  <si>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</si>
  <si>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</si>
  <si>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</si>
  <si>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</si>
  <si>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</si>
  <si>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</si>
  <si>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</si>
  <si>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</si>
  <si>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</si>
  <si>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</si>
  <si>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</si>
  <si>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</si>
  <si>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</si>
  <si>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</si>
  <si>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</si>
  <si>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</si>
  <si>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</si>
  <si>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</si>
  <si>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</si>
  <si>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</si>
  <si>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</si>
  <si>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</si>
  <si>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</si>
  <si>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</si>
  <si>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</si>
  <si>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</si>
  <si>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</si>
  <si>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</si>
  <si>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</si>
  <si>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</si>
  <si>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</si>
  <si>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</si>
  <si>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</si>
  <si>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</si>
  <si>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</si>
  <si>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</si>
  <si>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</si>
  <si>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</si>
  <si>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</si>
  <si>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</si>
  <si>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</si>
  <si>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</si>
  <si>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</si>
  <si>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</si>
  <si>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</si>
  <si>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</si>
  <si>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</si>
  <si>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</si>
  <si>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</si>
  <si>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</si>
  <si>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</si>
  <si>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</si>
  <si>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</si>
  <si>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</si>
  <si>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</si>
  <si>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</si>
  <si>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</si>
  <si>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</si>
  <si>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</si>
  <si>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</si>
  <si>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</si>
  <si>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</si>
  <si>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</si>
  <si>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>eredeti</t>
  </si>
  <si>
    <t>közutak üzemelt</t>
  </si>
  <si>
    <t>START közfogl.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</si>
  <si>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</si>
  <si>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</si>
  <si>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</si>
  <si>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</si>
  <si>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</si>
  <si>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</si>
  <si>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</si>
  <si>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</si>
  <si>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</si>
  <si>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</si>
  <si>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</si>
  <si>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</si>
  <si>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</si>
  <si>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</si>
  <si>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</si>
  <si>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</si>
  <si>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</si>
  <si>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</si>
  <si>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</si>
  <si>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</si>
  <si>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</si>
  <si>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</si>
  <si>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</si>
  <si>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</si>
  <si>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</si>
  <si>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</si>
  <si>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</si>
  <si>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</si>
  <si>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</si>
  <si>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</si>
  <si>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</si>
  <si>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</si>
  <si>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</si>
  <si>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</si>
  <si>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</si>
  <si>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</si>
  <si>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</si>
  <si>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</si>
  <si>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</si>
  <si>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</si>
  <si>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</si>
  <si>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</si>
  <si>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</si>
  <si>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</si>
  <si>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</si>
  <si>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</si>
  <si>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</si>
  <si>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</si>
  <si>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</si>
  <si>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</si>
  <si>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</si>
  <si>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</si>
  <si>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</si>
  <si>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</si>
  <si>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adatok ezer forintban</t>
  </si>
  <si>
    <t>MEGNEVEZÉS</t>
  </si>
  <si>
    <t>sorszám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</si>
  <si>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</si>
  <si>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</si>
  <si>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</si>
  <si>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</si>
  <si>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</si>
  <si>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</si>
  <si>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</si>
  <si>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</si>
  <si>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</si>
  <si>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</si>
  <si>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</si>
  <si>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</si>
  <si>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</si>
  <si>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</si>
  <si>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</si>
  <si>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</si>
  <si>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</si>
  <si>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</si>
  <si>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</si>
  <si>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</si>
  <si>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</si>
  <si>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</si>
  <si>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</si>
  <si>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</si>
  <si>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</si>
  <si>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</si>
  <si>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</si>
  <si>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</si>
  <si>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Békés megyei Mezőgazdasági Szakigazgatási Hivatal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</si>
  <si>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</si>
  <si>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</si>
  <si>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</si>
  <si>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</si>
  <si>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</si>
  <si>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Módosít</t>
  </si>
  <si>
    <t>Adatok  forintban</t>
  </si>
  <si>
    <t>Törvény szerinti illetmények</t>
  </si>
  <si>
    <t>Kommunikációs szolgáltatás</t>
  </si>
  <si>
    <t xml:space="preserve"> Kamat kiadások</t>
  </si>
  <si>
    <t>2/2. melléklet</t>
  </si>
  <si>
    <t>2/1. melléklet</t>
  </si>
  <si>
    <t>2/4. melléklet</t>
  </si>
  <si>
    <t>2/5. melléklet</t>
  </si>
  <si>
    <t>2/1-2/5. melléklet</t>
  </si>
  <si>
    <t>Egyéb dologi kiadások</t>
  </si>
  <si>
    <t>Kiküldetés, reklám kiadások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</si>
  <si>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</si>
  <si>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</si>
  <si>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</si>
  <si>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</si>
  <si>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</si>
  <si>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</si>
  <si>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 xml:space="preserve">Orosházi Kistérség /Orvosi ügyelet,/ </t>
  </si>
  <si>
    <t>Kríziskeret</t>
  </si>
  <si>
    <t xml:space="preserve"> Falunap</t>
  </si>
  <si>
    <t>Polgárőrség</t>
  </si>
  <si>
    <t>Tüzelő vásárlás önerő,  karácsonyi csomagok, pénzbeni támogatás</t>
  </si>
  <si>
    <t>Idegenforgalmi adó</t>
  </si>
  <si>
    <t>Kormányzati funkció</t>
  </si>
  <si>
    <t>091110 Óvodai nevelés</t>
  </si>
  <si>
    <t>102023 Időskoruak bentlakásos szociális ellátása</t>
  </si>
  <si>
    <t>102031 Idősek nappali ellátása</t>
  </si>
  <si>
    <t>107052 Házi segítségnyújtás</t>
  </si>
  <si>
    <t>082091 Közművelődési intézmények működése</t>
  </si>
  <si>
    <t>011130 Önkormányzatok igazgatási tevékenysége</t>
  </si>
  <si>
    <t>66020 Város és községgazdálkodás</t>
  </si>
  <si>
    <t>072111 Háziorvosi szolgálat</t>
  </si>
  <si>
    <t>041232 Közfoglalkoztatás</t>
  </si>
  <si>
    <t xml:space="preserve">  011130 Önkormányzati jogalkotás</t>
  </si>
  <si>
    <t>módosított</t>
  </si>
  <si>
    <t>módosít</t>
  </si>
  <si>
    <t xml:space="preserve">Módosított előirányzat </t>
  </si>
  <si>
    <t>Nagykapu, útburkolat pótlása</t>
  </si>
  <si>
    <t>Kamion húzó verseny</t>
  </si>
  <si>
    <t>Bursa Hungarika</t>
  </si>
  <si>
    <t>Közfoglalkoz.</t>
  </si>
  <si>
    <t xml:space="preserve">      </t>
  </si>
  <si>
    <t>Falugondnoki szolg.</t>
  </si>
  <si>
    <t>Hagyományőrző és Faluszépítő Egyesület</t>
  </si>
  <si>
    <t>107055 Falugondnoki szolgálat</t>
  </si>
  <si>
    <t>5.Külső finanszírozás</t>
  </si>
  <si>
    <t>2024. évben</t>
  </si>
  <si>
    <t>Máltai Szeretet Szolgálat</t>
  </si>
  <si>
    <t>Kondisok</t>
  </si>
  <si>
    <t xml:space="preserve">             EMVA-tól kapott támogatás</t>
  </si>
  <si>
    <t>– ebből: NEAK-tól átvett működési célú támogatás</t>
  </si>
  <si>
    <t>– Folyószámla hitel felvétel ÁHT-n kívülről</t>
  </si>
  <si>
    <t>Jogakotás + polgárm</t>
  </si>
  <si>
    <t>Művelődési Ház</t>
  </si>
  <si>
    <t>Tető szigetelés</t>
  </si>
  <si>
    <t>Óvoda</t>
  </si>
  <si>
    <t>Város és Községgazdálkodás</t>
  </si>
  <si>
    <t>Nyári napközi</t>
  </si>
  <si>
    <t>– ebből NEAK-tól átvett támogatás</t>
  </si>
  <si>
    <t>107051 Szociális étkezés</t>
  </si>
  <si>
    <t>2025. évben</t>
  </si>
  <si>
    <t>Működ. c. átvett pénzeszköz</t>
  </si>
  <si>
    <t>Intézmények egyéb sajátos bev.</t>
  </si>
  <si>
    <t>II.Felhalm. és tőke jell. bev</t>
  </si>
  <si>
    <t>Intézményi műk. kapcs. egyéb bev.</t>
  </si>
  <si>
    <t>Támogat. kölcs. visszatér.</t>
  </si>
  <si>
    <t>módos.</t>
  </si>
  <si>
    <t>III.Belső finansz. bevétele</t>
  </si>
  <si>
    <t>Külső finansz.s bevétele</t>
  </si>
  <si>
    <t>Működési bev. össz.:</t>
  </si>
  <si>
    <t>Bevétel megnev.</t>
  </si>
  <si>
    <t>Gyermek- Háziorv</t>
  </si>
  <si>
    <t>4. melléklet a /2023. (. .) önkormányzati rendelethez</t>
  </si>
  <si>
    <t>További Rendezvények (éjszakai foci, mikulás)</t>
  </si>
  <si>
    <t>Kutyamenhely támogatása</t>
  </si>
  <si>
    <t>NEAK támogatás tovább adása ( gyermekorvos)</t>
  </si>
  <si>
    <t>Gádoros Nagyközség Önkormányzata 2023. évi összesített adatai intézmény finanszírozáshoz</t>
  </si>
  <si>
    <t>Munkaadókat terh. Járulék</t>
  </si>
  <si>
    <t>2026. évben</t>
  </si>
  <si>
    <t>GÁDOROS 2024. évi költségvetés kiadásai</t>
  </si>
  <si>
    <t xml:space="preserve">2024. évi eredeti előirányzat </t>
  </si>
  <si>
    <t xml:space="preserve">2024. évi módosított előirányzat </t>
  </si>
  <si>
    <t>2024. ÉVI BEVÉTELEK ÖSSZESEN:</t>
  </si>
  <si>
    <t>2024. évi költségvetés bevételei</t>
  </si>
  <si>
    <t>2024. évi eredeti előirányzat</t>
  </si>
  <si>
    <t xml:space="preserve">2024.évi módosított előirányzat </t>
  </si>
  <si>
    <t xml:space="preserve"> 2024. évi költségvetés kiadásai</t>
  </si>
  <si>
    <t>2024. évi költségvetés kiadásai</t>
  </si>
  <si>
    <t>Közfogl.</t>
  </si>
  <si>
    <t>Étkeztetés Óvo</t>
  </si>
  <si>
    <t>Óvo.Nevelés</t>
  </si>
  <si>
    <t>Bölcs. Nevelés</t>
  </si>
  <si>
    <t>Étkezés Bölcs</t>
  </si>
  <si>
    <t>módosí</t>
  </si>
  <si>
    <t>módos</t>
  </si>
  <si>
    <t>2024. évi költségvetés kiadások</t>
  </si>
  <si>
    <t>Nappali ellátás-Klub</t>
  </si>
  <si>
    <t>Tető javítás</t>
  </si>
  <si>
    <t xml:space="preserve">Hivatal </t>
  </si>
  <si>
    <t>Belső felújítás</t>
  </si>
  <si>
    <t>2024. évi költségvetés felújítási kiadásai</t>
  </si>
  <si>
    <t>Kisértékű tárgyi eszköz besz.</t>
  </si>
  <si>
    <t>Közút fenntartás</t>
  </si>
  <si>
    <t>Külterületi földút Önerő 122/2023. Kt. Határozat</t>
  </si>
  <si>
    <t>Házi gondozás</t>
  </si>
  <si>
    <t>Kerékpárok beszerzése</t>
  </si>
  <si>
    <t>2024. évi költségvetés beruházási kiadásai</t>
  </si>
  <si>
    <t>Társadalom és szociálp. juttatás 2024. évi költségvetés kiadásai</t>
  </si>
  <si>
    <t>Dr. Hidasi László Nyugdíjas Egyesület</t>
  </si>
  <si>
    <t>Pünkösdi Zarándoklat Egyesület</t>
  </si>
  <si>
    <t>Széchenyi István Lótenyésztési Egyesület</t>
  </si>
  <si>
    <t>Önkorm. által nyújtott 2024. évi költségvetés támogatási kiadásai</t>
  </si>
  <si>
    <t xml:space="preserve">2024. évi eredeti terv   </t>
  </si>
  <si>
    <t>2024. évi módosított</t>
  </si>
  <si>
    <t>2024. évi teljesítés</t>
  </si>
  <si>
    <t>2024. évi eredeti terv</t>
  </si>
  <si>
    <t>2024. évi költségv. Működ. és felhalm. c. bevételek és kiadások mérlegszerű bemutatása</t>
  </si>
  <si>
    <t>104031 Bölcsődei nevelés</t>
  </si>
  <si>
    <t xml:space="preserve">Gondozási Központ </t>
  </si>
  <si>
    <t>Köznev Jogv.</t>
  </si>
  <si>
    <t>Képvis.+Polg.</t>
  </si>
  <si>
    <t>Egyéb bérren Munkatör</t>
  </si>
  <si>
    <t>082044 Könyvtár</t>
  </si>
  <si>
    <t>Gádoros Nagyközség Önkormányzata és intézményei dolgozói létszámának alakulása 2024. évi költségvetésben</t>
  </si>
  <si>
    <t>2024. év</t>
  </si>
  <si>
    <t>Előirányzat felhasználási terv 2024.</t>
  </si>
  <si>
    <t>2027. évben</t>
  </si>
  <si>
    <t xml:space="preserve"> 2024. évi költségvetési bevételek</t>
  </si>
  <si>
    <t xml:space="preserve"> 2024. évi  költségvetési bevételek</t>
  </si>
  <si>
    <t>2024. évi költségvetési bevételek</t>
  </si>
  <si>
    <t xml:space="preserve"> 2024. évi költségvetési  bevételek</t>
  </si>
  <si>
    <t>Bölcsődei nevelés</t>
  </si>
  <si>
    <t>Bölcsődei intézményi étkezés</t>
  </si>
  <si>
    <t>2024. évi költségvetési  bevételek</t>
  </si>
  <si>
    <t>2024. évi költségvetés bevétele</t>
  </si>
  <si>
    <t>Szociális ellátás kiadásai</t>
  </si>
  <si>
    <t>Justh Zsigmond Művelődési Ház</t>
  </si>
  <si>
    <t>ÖSSZESEN (1+…...+4)</t>
  </si>
  <si>
    <t>Bentlakásos Gondozási Központ</t>
  </si>
  <si>
    <t>Nappali szociális ellátás ( Klub )</t>
  </si>
  <si>
    <t>Falugondnoki szolgálat</t>
  </si>
  <si>
    <t>Házi segítségnyújtás</t>
  </si>
  <si>
    <t>Szociális étkezés</t>
  </si>
  <si>
    <t>Intézmény finansz.</t>
  </si>
  <si>
    <t>Felhalmozási kiad.</t>
  </si>
  <si>
    <t>Intézmények finanszírozása 2024. évi eredeti előirányzat alapján</t>
  </si>
  <si>
    <t>A Gondozási Központ részleteiben 2024. évi eredeti előirányzat alapján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</si>
</sst>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4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sz val="8"/>
      <name val="Times New Roman CE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  <xf numFmtId="0" fontId="9" fillId="0" borderId="0"/>
  </cellStyleXfs>
  <cellXfs count="418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0" fillId="0" borderId="15" xfId="0" applyBorder="1"/>
    <xf numFmtId="0" fontId="0" fillId="0" borderId="0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1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6" xfId="0" applyNumberFormat="1" applyFon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3" fontId="19" fillId="0" borderId="11" xfId="0" applyNumberFormat="1" applyFont="1" applyBorder="1"/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3" fontId="19" fillId="0" borderId="11" xfId="0" applyNumberFormat="1" applyFont="1" applyBorder="1" applyProtection="1">
      <protection locked="0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31" fillId="0" borderId="0" xfId="0" applyFont="1" applyAlignment="1">
      <alignment horizontal="centerContinuous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" fontId="9" fillId="0" borderId="11" xfId="0" applyNumberFormat="1" applyFont="1" applyBorder="1" applyAlignment="1">
      <alignment horizontal="right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49" fontId="9" fillId="0" borderId="11" xfId="0" applyNumberFormat="1" applyFont="1" applyBorder="1" applyAlignment="1">
      <alignment wrapText="1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vertical="center"/>
    </xf>
    <xf numFmtId="0" fontId="9" fillId="0" borderId="11" xfId="0" applyFont="1" applyFill="1" applyBorder="1"/>
    <xf numFmtId="3" fontId="0" fillId="24" borderId="11" xfId="0" applyNumberFormat="1" applyFill="1" applyBorder="1"/>
    <xf numFmtId="0" fontId="25" fillId="24" borderId="11" xfId="0" applyFont="1" applyFill="1" applyBorder="1" applyAlignment="1">
      <alignment horizontal="center" vertical="center"/>
    </xf>
    <xf numFmtId="3" fontId="19" fillId="24" borderId="11" xfId="0" applyNumberFormat="1" applyFont="1" applyFill="1" applyBorder="1"/>
    <xf numFmtId="3" fontId="25" fillId="24" borderId="11" xfId="0" applyNumberFormat="1" applyFont="1" applyFill="1" applyBorder="1"/>
    <xf numFmtId="3" fontId="0" fillId="24" borderId="0" xfId="0" applyNumberFormat="1" applyFill="1"/>
    <xf numFmtId="0" fontId="0" fillId="24" borderId="19" xfId="0" applyFill="1" applyBorder="1"/>
    <xf numFmtId="0" fontId="9" fillId="0" borderId="11" xfId="0" applyFont="1" applyBorder="1" applyAlignment="1">
      <alignment horizontal="center" wrapText="1"/>
    </xf>
    <xf numFmtId="0" fontId="22" fillId="24" borderId="11" xfId="0" applyFont="1" applyFill="1" applyBorder="1" applyAlignment="1">
      <alignment horizontal="center" vertical="center" wrapText="1"/>
    </xf>
    <xf numFmtId="0" fontId="0" fillId="0" borderId="12" xfId="0" applyBorder="1" applyAlignment="1"/>
    <xf numFmtId="0" fontId="0" fillId="0" borderId="11" xfId="0" applyBorder="1" applyAlignment="1">
      <alignment horizontal="center" wrapText="1"/>
    </xf>
    <xf numFmtId="0" fontId="22" fillId="24" borderId="0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/>
    </xf>
    <xf numFmtId="0" fontId="0" fillId="24" borderId="11" xfId="0" applyFill="1" applyBorder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0" fontId="25" fillId="24" borderId="0" xfId="0" applyFont="1" applyFill="1" applyBorder="1" applyAlignment="1">
      <alignment horizontal="center" vertical="center"/>
    </xf>
    <xf numFmtId="0" fontId="9" fillId="24" borderId="11" xfId="0" applyFont="1" applyFill="1" applyBorder="1" applyAlignment="1">
      <alignment horizontal="center" vertical="center"/>
    </xf>
    <xf numFmtId="0" fontId="22" fillId="24" borderId="0" xfId="0" applyFont="1" applyFill="1" applyAlignment="1">
      <alignment horizontal="centerContinuous" vertical="center"/>
    </xf>
    <xf numFmtId="0" fontId="0" fillId="24" borderId="0" xfId="0" applyFill="1" applyAlignment="1">
      <alignment horizontal="centerContinuous" vertical="center"/>
    </xf>
    <xf numFmtId="0" fontId="19" fillId="24" borderId="11" xfId="0" applyFont="1" applyFill="1" applyBorder="1" applyAlignment="1">
      <alignment vertical="center" wrapText="1"/>
    </xf>
    <xf numFmtId="0" fontId="25" fillId="24" borderId="11" xfId="0" applyFont="1" applyFill="1" applyBorder="1" applyAlignment="1">
      <alignment vertical="center" wrapText="1"/>
    </xf>
    <xf numFmtId="0" fontId="19" fillId="24" borderId="13" xfId="0" applyFont="1" applyFill="1" applyBorder="1" applyAlignment="1">
      <alignment vertical="center" wrapText="1"/>
    </xf>
    <xf numFmtId="0" fontId="22" fillId="24" borderId="1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24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22" fillId="24" borderId="0" xfId="0" applyFont="1" applyFill="1" applyAlignment="1">
      <alignment horizontal="centerContinuous" vertical="center" wrapText="1"/>
    </xf>
    <xf numFmtId="0" fontId="0" fillId="24" borderId="0" xfId="0" applyFill="1" applyAlignment="1">
      <alignment horizontal="centerContinuous" vertical="center" wrapText="1"/>
    </xf>
    <xf numFmtId="0" fontId="0" fillId="24" borderId="1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2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Continuous" vertical="center"/>
    </xf>
    <xf numFmtId="0" fontId="0" fillId="24" borderId="0" xfId="0" applyFill="1" applyAlignment="1">
      <alignment horizontal="right" vertical="center"/>
    </xf>
    <xf numFmtId="3" fontId="0" fillId="24" borderId="11" xfId="0" applyNumberFormat="1" applyFill="1" applyBorder="1" applyAlignment="1">
      <alignment vertical="center"/>
    </xf>
    <xf numFmtId="3" fontId="0" fillId="24" borderId="17" xfId="0" applyNumberFormat="1" applyFill="1" applyBorder="1" applyAlignment="1">
      <alignment vertical="center"/>
    </xf>
    <xf numFmtId="3" fontId="22" fillId="24" borderId="22" xfId="0" applyNumberFormat="1" applyFont="1" applyFill="1" applyBorder="1" applyAlignment="1">
      <alignment vertical="center"/>
    </xf>
    <xf numFmtId="3" fontId="22" fillId="24" borderId="21" xfId="0" applyNumberFormat="1" applyFont="1" applyFill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3" fontId="22" fillId="24" borderId="11" xfId="0" applyNumberFormat="1" applyFont="1" applyFill="1" applyBorder="1" applyAlignment="1">
      <alignment vertical="center"/>
    </xf>
    <xf numFmtId="3" fontId="22" fillId="24" borderId="0" xfId="0" applyNumberFormat="1" applyFont="1" applyFill="1" applyBorder="1" applyAlignment="1">
      <alignment vertical="center"/>
    </xf>
    <xf numFmtId="3" fontId="19" fillId="24" borderId="11" xfId="0" applyNumberFormat="1" applyFont="1" applyFill="1" applyBorder="1" applyAlignment="1">
      <alignment vertical="center"/>
    </xf>
    <xf numFmtId="3" fontId="25" fillId="24" borderId="11" xfId="0" applyNumberFormat="1" applyFont="1" applyFill="1" applyBorder="1" applyAlignment="1">
      <alignment vertical="center"/>
    </xf>
    <xf numFmtId="3" fontId="22" fillId="24" borderId="11" xfId="0" quotePrefix="1" applyNumberFormat="1" applyFont="1" applyFill="1" applyBorder="1" applyAlignment="1">
      <alignment vertical="center"/>
    </xf>
    <xf numFmtId="3" fontId="9" fillId="24" borderId="11" xfId="0" applyNumberFormat="1" applyFont="1" applyFill="1" applyBorder="1" applyAlignment="1">
      <alignment vertical="center"/>
    </xf>
    <xf numFmtId="3" fontId="22" fillId="24" borderId="17" xfId="0" applyNumberFormat="1" applyFont="1" applyFill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3" fontId="22" fillId="24" borderId="25" xfId="0" applyNumberFormat="1" applyFont="1" applyFill="1" applyBorder="1" applyAlignment="1">
      <alignment vertical="center"/>
    </xf>
    <xf numFmtId="3" fontId="22" fillId="24" borderId="26" xfId="0" applyNumberFormat="1" applyFont="1" applyFill="1" applyBorder="1" applyAlignment="1">
      <alignment vertical="center"/>
    </xf>
    <xf numFmtId="0" fontId="0" fillId="0" borderId="17" xfId="0" applyBorder="1" applyAlignment="1"/>
    <xf numFmtId="0" fontId="0" fillId="0" borderId="18" xfId="0" applyBorder="1" applyAlignment="1"/>
    <xf numFmtId="0" fontId="9" fillId="24" borderId="0" xfId="0" applyFont="1" applyFill="1" applyAlignment="1">
      <alignment vertical="center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2" fillId="24" borderId="11" xfId="0" applyFont="1" applyFill="1" applyBorder="1"/>
    <xf numFmtId="0" fontId="22" fillId="24" borderId="11" xfId="0" applyFont="1" applyFill="1" applyBorder="1" applyAlignment="1">
      <alignment horizontal="center"/>
    </xf>
    <xf numFmtId="3" fontId="19" fillId="0" borderId="22" xfId="0" applyNumberFormat="1" applyFont="1" applyBorder="1"/>
    <xf numFmtId="3" fontId="25" fillId="0" borderId="25" xfId="0" applyNumberFormat="1" applyFont="1" applyBorder="1"/>
    <xf numFmtId="1" fontId="19" fillId="0" borderId="11" xfId="0" applyNumberFormat="1" applyFont="1" applyBorder="1"/>
    <xf numFmtId="0" fontId="43" fillId="0" borderId="0" xfId="44" applyFont="1" applyFill="1" applyAlignment="1" applyProtection="1">
      <alignment vertical="center"/>
      <protection locked="0"/>
    </xf>
    <xf numFmtId="0" fontId="9" fillId="0" borderId="0" xfId="46"/>
    <xf numFmtId="0" fontId="9" fillId="0" borderId="11" xfId="46" applyBorder="1"/>
    <xf numFmtId="0" fontId="9" fillId="0" borderId="11" xfId="46" applyFont="1" applyBorder="1"/>
    <xf numFmtId="0" fontId="9" fillId="0" borderId="11" xfId="46" applyFont="1" applyBorder="1" applyAlignment="1">
      <alignment wrapText="1"/>
    </xf>
    <xf numFmtId="0" fontId="22" fillId="0" borderId="11" xfId="46" applyFont="1" applyBorder="1" applyAlignment="1">
      <alignment horizontal="centerContinuous" vertical="center" wrapText="1"/>
    </xf>
    <xf numFmtId="0" fontId="9" fillId="0" borderId="17" xfId="46" applyBorder="1" applyAlignment="1">
      <alignment horizontal="center" vertical="center" wrapText="1"/>
    </xf>
    <xf numFmtId="0" fontId="9" fillId="0" borderId="0" xfId="46" applyBorder="1"/>
    <xf numFmtId="0" fontId="9" fillId="0" borderId="0" xfId="46" applyAlignment="1">
      <alignment wrapText="1"/>
    </xf>
    <xf numFmtId="0" fontId="22" fillId="0" borderId="0" xfId="46" applyFont="1" applyAlignment="1">
      <alignment horizontal="centerContinuous"/>
    </xf>
    <xf numFmtId="0" fontId="25" fillId="0" borderId="11" xfId="46" applyFont="1" applyBorder="1" applyAlignment="1">
      <alignment horizontal="center" textRotation="90" wrapText="1"/>
    </xf>
    <xf numFmtId="0" fontId="22" fillId="0" borderId="11" xfId="46" applyFont="1" applyBorder="1" applyAlignment="1">
      <alignment horizontal="center"/>
    </xf>
    <xf numFmtId="0" fontId="22" fillId="0" borderId="17" xfId="46" applyFont="1" applyBorder="1" applyAlignment="1">
      <alignment horizontal="center" vertical="center" wrapText="1"/>
    </xf>
    <xf numFmtId="0" fontId="22" fillId="0" borderId="11" xfId="46" applyFont="1" applyBorder="1" applyAlignment="1">
      <alignment horizontal="center" vertical="center" wrapText="1"/>
    </xf>
    <xf numFmtId="0" fontId="22" fillId="0" borderId="12" xfId="46" applyFont="1" applyBorder="1" applyAlignment="1">
      <alignment horizontal="center" vertical="center" wrapText="1"/>
    </xf>
    <xf numFmtId="3" fontId="19" fillId="0" borderId="10" xfId="46" applyNumberFormat="1" applyFont="1" applyBorder="1"/>
    <xf numFmtId="3" fontId="19" fillId="0" borderId="11" xfId="46" applyNumberFormat="1" applyFont="1" applyBorder="1"/>
    <xf numFmtId="3" fontId="25" fillId="0" borderId="11" xfId="46" applyNumberFormat="1" applyFont="1" applyBorder="1"/>
    <xf numFmtId="3" fontId="12" fillId="6" borderId="11" xfId="36" applyNumberFormat="1" applyBorder="1" applyAlignment="1">
      <alignment vertical="center"/>
    </xf>
    <xf numFmtId="0" fontId="22" fillId="0" borderId="17" xfId="0" applyFont="1" applyBorder="1" applyAlignment="1">
      <alignment horizontal="center"/>
    </xf>
    <xf numFmtId="0" fontId="2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22" fillId="0" borderId="22" xfId="0" applyFont="1" applyBorder="1" applyAlignment="1">
      <alignment horizontal="center"/>
    </xf>
    <xf numFmtId="3" fontId="22" fillId="0" borderId="25" xfId="0" applyNumberFormat="1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2" fillId="24" borderId="0" xfId="0" applyFont="1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24" borderId="0" xfId="0" applyFill="1" applyAlignment="1">
      <alignment vertical="center"/>
    </xf>
    <xf numFmtId="0" fontId="22" fillId="24" borderId="14" xfId="0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/>
    </xf>
    <xf numFmtId="0" fontId="25" fillId="24" borderId="31" xfId="0" applyFont="1" applyFill="1" applyBorder="1" applyAlignment="1">
      <alignment horizontal="center" vertical="center" wrapText="1"/>
    </xf>
    <xf numFmtId="0" fontId="25" fillId="24" borderId="32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12" xfId="0" applyBorder="1"/>
    <xf numFmtId="0" fontId="26" fillId="24" borderId="17" xfId="0" applyFont="1" applyFill="1" applyBorder="1" applyAlignment="1">
      <alignment horizontal="center" vertical="center" wrapText="1"/>
    </xf>
    <xf numFmtId="0" fontId="26" fillId="24" borderId="18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/>
    </xf>
    <xf numFmtId="0" fontId="25" fillId="24" borderId="11" xfId="0" applyFont="1" applyFill="1" applyBorder="1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0" fontId="26" fillId="24" borderId="11" xfId="0" applyFont="1" applyFill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center" vertical="center" wrapText="1"/>
    </xf>
    <xf numFmtId="0" fontId="9" fillId="24" borderId="0" xfId="0" applyFont="1" applyFill="1" applyAlignment="1">
      <alignment horizontal="center" vertical="center"/>
    </xf>
    <xf numFmtId="0" fontId="0" fillId="24" borderId="11" xfId="0" applyFill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2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7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3" fontId="0" fillId="0" borderId="17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3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0" fillId="0" borderId="12" xfId="0" applyBorder="1" applyAlignment="1"/>
    <xf numFmtId="0" fontId="22" fillId="0" borderId="17" xfId="46" applyFont="1" applyBorder="1" applyAlignment="1">
      <alignment horizontal="center"/>
    </xf>
    <xf numFmtId="0" fontId="9" fillId="0" borderId="12" xfId="46" applyBorder="1" applyAlignment="1"/>
    <xf numFmtId="0" fontId="9" fillId="0" borderId="15" xfId="46" applyBorder="1" applyAlignment="1">
      <alignment horizontal="center"/>
    </xf>
    <xf numFmtId="0" fontId="22" fillId="0" borderId="0" xfId="46" applyFont="1" applyAlignment="1">
      <alignment horizontal="center"/>
    </xf>
    <xf numFmtId="0" fontId="22" fillId="0" borderId="15" xfId="46" applyFont="1" applyBorder="1" applyAlignment="1">
      <alignment horizont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</cellXfs>
  <cellStyles count="47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 2" xfId="46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tabSelected="1" zoomScaleNormal="100" zoomScalePageLayoutView="90" workbookViewId="0">
      <selection activeCell="K13" sqref="K13"/>
    </sheetView>
  </sheetViews>
  <sheetFormatPr defaultRowHeight="12.75" x14ac:dyDescent="0.2"/>
  <cols>
    <col min="1" max="1" width="43.7109375" customWidth="1"/>
    <col min="2" max="3" width="10.7109375" hidden="1" customWidth="1"/>
    <col min="4" max="4" width="21.28515625" customWidth="1"/>
    <col min="5" max="6" width="10.7109375" hidden="1" customWidth="1"/>
    <col min="7" max="7" width="13.7109375" hidden="1" customWidth="1"/>
    <col min="8" max="8" width="16.7109375" customWidth="1"/>
  </cols>
  <sheetData>
    <row r="1" spans="1:12" ht="15.75" x14ac:dyDescent="0.25">
      <c r="A1" s="295" t="s">
        <v>0</v>
      </c>
      <c r="B1" s="295"/>
      <c r="C1" s="295"/>
      <c r="D1" s="295"/>
      <c r="E1" s="295"/>
      <c r="F1" s="295"/>
      <c r="G1" s="295"/>
      <c r="H1" s="295"/>
    </row>
    <row r="2" spans="1:12" ht="15.75" x14ac:dyDescent="0.25">
      <c r="A2" s="296" t="s">
        <v>520</v>
      </c>
      <c r="B2" s="296"/>
      <c r="C2" s="296"/>
      <c r="D2" s="296"/>
      <c r="E2" s="174"/>
      <c r="F2" s="174"/>
      <c r="G2" s="173"/>
      <c r="H2" s="259"/>
      <c r="I2" s="260"/>
      <c r="J2" s="216"/>
    </row>
    <row r="3" spans="1:12" x14ac:dyDescent="0.2">
      <c r="A3" s="47"/>
      <c r="B3" s="47"/>
      <c r="C3" s="47"/>
      <c r="D3" s="297" t="s">
        <v>351</v>
      </c>
      <c r="E3" s="298"/>
      <c r="F3" s="298"/>
      <c r="G3" s="298"/>
      <c r="H3" s="298"/>
    </row>
    <row r="4" spans="1:12" ht="38.25" x14ac:dyDescent="0.2">
      <c r="A4" s="169" t="s">
        <v>2</v>
      </c>
      <c r="B4" s="48" t="s">
        <v>310</v>
      </c>
      <c r="C4" s="48" t="s">
        <v>311</v>
      </c>
      <c r="D4" s="162" t="s">
        <v>521</v>
      </c>
      <c r="E4" s="48" t="s">
        <v>313</v>
      </c>
      <c r="F4" s="166" t="s">
        <v>5</v>
      </c>
      <c r="G4" s="3" t="s">
        <v>6</v>
      </c>
      <c r="H4" s="172" t="s">
        <v>522</v>
      </c>
    </row>
    <row r="5" spans="1:12" ht="13.5" customHeight="1" x14ac:dyDescent="0.25">
      <c r="A5" s="14" t="s">
        <v>7</v>
      </c>
      <c r="B5" s="4">
        <f>SUM(B6+B14+B20)</f>
        <v>689199</v>
      </c>
      <c r="C5" s="4">
        <f>SUM(C6+C14+C20)</f>
        <v>487689</v>
      </c>
      <c r="D5" s="4">
        <f>SUM(D6+D14+D20)</f>
        <v>741557991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0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100256000</v>
      </c>
      <c r="E6" s="4">
        <f>SUM(E7:E13)</f>
        <v>0</v>
      </c>
      <c r="F6" s="4">
        <f>SUM(F7:F13)</f>
        <v>0</v>
      </c>
      <c r="G6" s="170" t="e">
        <f t="shared" si="0"/>
        <v>#DIV/0!</v>
      </c>
      <c r="H6" s="4"/>
      <c r="J6" t="s">
        <v>328</v>
      </c>
      <c r="K6" s="104" t="s">
        <v>328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8500000</v>
      </c>
      <c r="E7" s="9"/>
      <c r="F7" s="9"/>
      <c r="G7" s="170" t="e">
        <f t="shared" si="0"/>
        <v>#DIV/0!</v>
      </c>
      <c r="H7" s="100"/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68498000</v>
      </c>
      <c r="E8" s="9"/>
      <c r="F8" s="9"/>
      <c r="G8" s="170" t="e">
        <f t="shared" si="0"/>
        <v>#DIV/0!</v>
      </c>
      <c r="H8" s="30"/>
      <c r="J8" s="104" t="s">
        <v>328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8708000</v>
      </c>
      <c r="E9" s="9"/>
      <c r="F9" s="9"/>
      <c r="G9" s="170" t="e">
        <f t="shared" si="0"/>
        <v>#DIV/0!</v>
      </c>
      <c r="H9" s="10"/>
      <c r="J9" t="s">
        <v>328</v>
      </c>
      <c r="L9" t="s">
        <v>328</v>
      </c>
    </row>
    <row r="10" spans="1:12" ht="18" customHeight="1" x14ac:dyDescent="0.2">
      <c r="A10" s="10" t="s">
        <v>304</v>
      </c>
      <c r="B10" s="11">
        <v>12095</v>
      </c>
      <c r="C10" s="11">
        <v>7120</v>
      </c>
      <c r="D10" s="11">
        <v>5000000</v>
      </c>
      <c r="E10" s="11"/>
      <c r="F10" s="11"/>
      <c r="G10" s="170" t="e">
        <f t="shared" si="0"/>
        <v>#DIV/0!</v>
      </c>
      <c r="H10" s="100"/>
    </row>
    <row r="11" spans="1:12" ht="18" customHeight="1" x14ac:dyDescent="0.2">
      <c r="A11" s="10" t="s">
        <v>303</v>
      </c>
      <c r="B11" s="11"/>
      <c r="C11" s="11"/>
      <c r="D11" s="11">
        <v>9000000</v>
      </c>
      <c r="E11" s="12"/>
      <c r="F11" s="11"/>
      <c r="G11" s="5"/>
      <c r="H11" s="100"/>
      <c r="J11" t="s">
        <v>328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550000</v>
      </c>
      <c r="E12" s="12"/>
      <c r="F12" s="11"/>
      <c r="G12" s="5"/>
      <c r="H12" s="100"/>
    </row>
    <row r="13" spans="1:12" ht="18" customHeight="1" x14ac:dyDescent="0.2">
      <c r="A13" s="10" t="s">
        <v>13</v>
      </c>
      <c r="B13" s="11">
        <v>204</v>
      </c>
      <c r="C13" s="88">
        <v>64</v>
      </c>
      <c r="D13" s="12"/>
      <c r="E13" s="12"/>
      <c r="F13" s="11"/>
      <c r="G13" s="5"/>
      <c r="H13" s="100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592801991</v>
      </c>
      <c r="E14" s="9"/>
      <c r="F14" s="9"/>
      <c r="G14" s="170" t="e">
        <f>(F14/E14)</f>
        <v>#DIV/0!</v>
      </c>
      <c r="H14" s="4">
        <f>SUM(H18+H15)</f>
        <v>0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59982400</v>
      </c>
      <c r="E15" s="9"/>
      <c r="F15" s="9"/>
      <c r="G15" s="170" t="e">
        <f>(F15/E15)</f>
        <v>#DIV/0!</v>
      </c>
      <c r="H15" s="100"/>
    </row>
    <row r="16" spans="1:12" ht="18" customHeight="1" x14ac:dyDescent="0.2">
      <c r="A16" s="10" t="s">
        <v>487</v>
      </c>
      <c r="B16" s="9">
        <v>7028</v>
      </c>
      <c r="C16" s="9">
        <v>16999</v>
      </c>
      <c r="D16" s="9">
        <v>57482400</v>
      </c>
      <c r="E16" s="9"/>
      <c r="F16" s="9"/>
      <c r="G16" s="170" t="e">
        <f>(F16/E16)</f>
        <v>#DIV/0!</v>
      </c>
      <c r="H16" s="100"/>
    </row>
    <row r="17" spans="1:12" ht="18" customHeight="1" x14ac:dyDescent="0.2">
      <c r="A17" s="10" t="s">
        <v>486</v>
      </c>
      <c r="B17" s="9"/>
      <c r="C17" s="9">
        <v>110</v>
      </c>
      <c r="D17" s="9">
        <v>2500000</v>
      </c>
      <c r="E17" s="9"/>
      <c r="F17" s="9"/>
      <c r="G17" s="170"/>
      <c r="H17" s="100"/>
      <c r="L17" t="s">
        <v>340</v>
      </c>
    </row>
    <row r="18" spans="1:12" ht="18" customHeight="1" x14ac:dyDescent="0.2">
      <c r="A18" s="10" t="s">
        <v>16</v>
      </c>
      <c r="B18" s="9">
        <v>274047</v>
      </c>
      <c r="C18" s="9">
        <v>244175</v>
      </c>
      <c r="D18" s="9">
        <v>532819591</v>
      </c>
      <c r="E18" s="9"/>
      <c r="F18" s="9"/>
      <c r="G18" s="170" t="e">
        <f t="shared" ref="G18:G24" si="1">(F18/E18)</f>
        <v>#DIV/0!</v>
      </c>
      <c r="H18" s="100"/>
    </row>
    <row r="19" spans="1:12" ht="18" customHeight="1" x14ac:dyDescent="0.2">
      <c r="A19" s="7" t="s">
        <v>17</v>
      </c>
      <c r="B19" s="4">
        <v>100</v>
      </c>
      <c r="C19" s="4">
        <v>100</v>
      </c>
      <c r="D19" s="4"/>
      <c r="E19" s="9"/>
      <c r="F19" s="9"/>
      <c r="G19" s="170" t="e">
        <f t="shared" si="1"/>
        <v>#DIV/0!</v>
      </c>
      <c r="H19" s="100"/>
    </row>
    <row r="20" spans="1:12" ht="18" customHeight="1" x14ac:dyDescent="0.2">
      <c r="A20" s="7" t="s">
        <v>18</v>
      </c>
      <c r="B20" s="4">
        <f>SUM(B21:B26)</f>
        <v>50761</v>
      </c>
      <c r="C20" s="4">
        <f>SUM(C21:C26)</f>
        <v>51095</v>
      </c>
      <c r="D20" s="4">
        <f>SUM(D21:D26)</f>
        <v>48500000</v>
      </c>
      <c r="E20" s="4">
        <v>0</v>
      </c>
      <c r="F20" s="4">
        <f>SUM(F21:F26)</f>
        <v>0</v>
      </c>
      <c r="G20" s="170" t="e">
        <f t="shared" si="1"/>
        <v>#DIV/0!</v>
      </c>
      <c r="H20" s="4">
        <f>SUM(H25+H24+H23+H22+H21+H26)</f>
        <v>0</v>
      </c>
    </row>
    <row r="21" spans="1:12" ht="18" customHeight="1" x14ac:dyDescent="0.2">
      <c r="A21" s="10" t="s">
        <v>19</v>
      </c>
      <c r="B21" s="9">
        <v>9397</v>
      </c>
      <c r="C21" s="9">
        <v>8836</v>
      </c>
      <c r="D21" s="9">
        <v>10000000</v>
      </c>
      <c r="E21" s="9"/>
      <c r="F21" s="9"/>
      <c r="G21" s="170" t="e">
        <f t="shared" si="1"/>
        <v>#DIV/0!</v>
      </c>
      <c r="H21" s="100"/>
    </row>
    <row r="22" spans="1:12" ht="18" customHeight="1" x14ac:dyDescent="0.2">
      <c r="A22" s="10" t="s">
        <v>20</v>
      </c>
      <c r="B22" s="9">
        <v>39810</v>
      </c>
      <c r="C22" s="9">
        <v>41388</v>
      </c>
      <c r="D22" s="9">
        <v>35000000</v>
      </c>
      <c r="E22" s="9"/>
      <c r="F22" s="9"/>
      <c r="G22" s="170" t="e">
        <f t="shared" si="1"/>
        <v>#DIV/0!</v>
      </c>
      <c r="H22" s="100"/>
    </row>
    <row r="23" spans="1:12" ht="18" customHeight="1" x14ac:dyDescent="0.2">
      <c r="A23" s="10" t="s">
        <v>21</v>
      </c>
      <c r="B23" s="9">
        <v>1066</v>
      </c>
      <c r="C23" s="9">
        <v>756</v>
      </c>
      <c r="D23" s="9">
        <v>1000000</v>
      </c>
      <c r="E23" s="9"/>
      <c r="F23" s="9"/>
      <c r="G23" s="170" t="e">
        <f t="shared" si="1"/>
        <v>#DIV/0!</v>
      </c>
      <c r="H23" s="100"/>
    </row>
    <row r="24" spans="1:12" ht="18" customHeight="1" x14ac:dyDescent="0.2">
      <c r="A24" s="10" t="s">
        <v>22</v>
      </c>
      <c r="B24" s="9">
        <v>293</v>
      </c>
      <c r="C24" s="9">
        <v>111</v>
      </c>
      <c r="D24" s="9">
        <v>300000</v>
      </c>
      <c r="E24" s="9"/>
      <c r="F24" s="9"/>
      <c r="G24" s="170" t="e">
        <f t="shared" si="1"/>
        <v>#DIV/0!</v>
      </c>
      <c r="H24" s="100"/>
    </row>
    <row r="25" spans="1:12" ht="18" customHeight="1" x14ac:dyDescent="0.2">
      <c r="A25" s="93" t="s">
        <v>326</v>
      </c>
      <c r="B25" s="9"/>
      <c r="C25" s="9"/>
      <c r="D25" s="9">
        <v>2000000</v>
      </c>
      <c r="E25" s="9"/>
      <c r="F25" s="9"/>
      <c r="G25" s="170"/>
      <c r="H25" s="100"/>
    </row>
    <row r="26" spans="1:12" ht="15.75" customHeight="1" x14ac:dyDescent="0.2">
      <c r="A26" s="10" t="s">
        <v>459</v>
      </c>
      <c r="B26" s="11">
        <v>195</v>
      </c>
      <c r="C26" s="88">
        <v>4</v>
      </c>
      <c r="D26" s="11">
        <v>200000</v>
      </c>
      <c r="E26" s="12"/>
      <c r="F26" s="11"/>
      <c r="G26" s="5"/>
      <c r="H26" s="100"/>
    </row>
    <row r="27" spans="1:12" ht="21" customHeight="1" x14ac:dyDescent="0.25">
      <c r="A27" s="14" t="s">
        <v>23</v>
      </c>
      <c r="B27" s="4">
        <f>SUM(B28+B29+B30+B33)</f>
        <v>1045287</v>
      </c>
      <c r="C27" s="4">
        <f>SUM(C28+C29+C30+C33)</f>
        <v>28219</v>
      </c>
      <c r="D27" s="4">
        <f>SUM(D28+D29+D30+D33)</f>
        <v>6972150</v>
      </c>
      <c r="E27" s="4">
        <v>0</v>
      </c>
      <c r="F27" s="4">
        <f>SUM(F28+F29+F30+F33)</f>
        <v>0</v>
      </c>
      <c r="G27" s="5" t="e">
        <f>(F27/E27)</f>
        <v>#DIV/0!</v>
      </c>
      <c r="H27" s="4">
        <v>0</v>
      </c>
    </row>
    <row r="28" spans="1:12" ht="24" customHeight="1" x14ac:dyDescent="0.2">
      <c r="A28" s="13" t="s">
        <v>24</v>
      </c>
      <c r="B28" s="9">
        <v>100</v>
      </c>
      <c r="C28" s="9">
        <v>836</v>
      </c>
      <c r="D28" s="9">
        <v>4665750</v>
      </c>
      <c r="E28" s="9"/>
      <c r="F28" s="9"/>
      <c r="G28" s="5"/>
      <c r="H28" s="4"/>
    </row>
    <row r="29" spans="1:12" ht="18" customHeight="1" x14ac:dyDescent="0.2">
      <c r="A29" s="13" t="s">
        <v>25</v>
      </c>
      <c r="B29" s="9">
        <v>34401</v>
      </c>
      <c r="C29" s="9">
        <v>26914</v>
      </c>
      <c r="D29" s="9"/>
      <c r="E29" s="9"/>
      <c r="F29" s="9"/>
      <c r="G29" s="170" t="e">
        <f>SUM(F29/E29)</f>
        <v>#DIV/0!</v>
      </c>
      <c r="H29" s="100"/>
    </row>
    <row r="30" spans="1:12" ht="18" customHeight="1" x14ac:dyDescent="0.2">
      <c r="A30" s="10" t="s">
        <v>26</v>
      </c>
      <c r="B30" s="9">
        <v>1009098</v>
      </c>
      <c r="C30" s="9"/>
      <c r="D30" s="9"/>
      <c r="E30" s="9"/>
      <c r="F30" s="9"/>
      <c r="G30" s="170" t="e">
        <f t="shared" ref="G30:G36" si="2">(F30/E30)</f>
        <v>#DIV/0!</v>
      </c>
      <c r="H30" s="100"/>
    </row>
    <row r="31" spans="1:12" ht="18" customHeight="1" x14ac:dyDescent="0.2">
      <c r="A31" s="10" t="s">
        <v>27</v>
      </c>
      <c r="B31" s="9">
        <v>10098098</v>
      </c>
      <c r="C31" s="9"/>
      <c r="D31" s="9"/>
      <c r="E31" s="9"/>
      <c r="F31" s="9"/>
      <c r="G31" s="170" t="e">
        <f t="shared" si="2"/>
        <v>#DIV/0!</v>
      </c>
      <c r="H31" s="100"/>
    </row>
    <row r="32" spans="1:12" ht="18" customHeight="1" x14ac:dyDescent="0.2">
      <c r="A32" s="10" t="s">
        <v>28</v>
      </c>
      <c r="B32" s="9"/>
      <c r="C32" s="9"/>
      <c r="D32" s="9"/>
      <c r="E32" s="9"/>
      <c r="F32" s="9"/>
      <c r="G32" s="170" t="e">
        <f t="shared" si="2"/>
        <v>#DIV/0!</v>
      </c>
      <c r="H32" s="100"/>
    </row>
    <row r="33" spans="1:8" ht="18" customHeight="1" x14ac:dyDescent="0.2">
      <c r="A33" s="93" t="s">
        <v>29</v>
      </c>
      <c r="B33" s="100">
        <v>1688</v>
      </c>
      <c r="C33" s="100">
        <v>469</v>
      </c>
      <c r="D33" s="100">
        <v>2306400</v>
      </c>
      <c r="E33" s="100"/>
      <c r="F33" s="100"/>
      <c r="G33" s="170" t="e">
        <f t="shared" si="2"/>
        <v>#DIV/0!</v>
      </c>
      <c r="H33" s="100"/>
    </row>
    <row r="34" spans="1:8" ht="17.25" customHeight="1" x14ac:dyDescent="0.25">
      <c r="A34" s="14" t="s">
        <v>30</v>
      </c>
      <c r="B34" s="4">
        <f>SUM(B35:B37)</f>
        <v>29432</v>
      </c>
      <c r="C34" s="4">
        <f>SUM(C35:C37)</f>
        <v>122016</v>
      </c>
      <c r="D34" s="4">
        <f>SUM(D35:D37)</f>
        <v>65032256</v>
      </c>
      <c r="E34" s="4">
        <v>0</v>
      </c>
      <c r="F34" s="4">
        <f>SUM(F35)</f>
        <v>0</v>
      </c>
      <c r="G34" s="170" t="e">
        <f t="shared" si="2"/>
        <v>#DIV/0!</v>
      </c>
      <c r="H34" s="4">
        <v>0</v>
      </c>
    </row>
    <row r="35" spans="1:8" ht="18" customHeight="1" x14ac:dyDescent="0.2">
      <c r="A35" s="10" t="s">
        <v>449</v>
      </c>
      <c r="B35" s="100">
        <v>29432</v>
      </c>
      <c r="C35" s="100">
        <v>25691</v>
      </c>
      <c r="D35" s="100" t="s">
        <v>328</v>
      </c>
      <c r="E35" s="100"/>
      <c r="F35" s="4"/>
      <c r="G35" s="170" t="e">
        <f t="shared" si="2"/>
        <v>#DIV/0!</v>
      </c>
      <c r="H35" s="100"/>
    </row>
    <row r="36" spans="1:8" ht="18" customHeight="1" x14ac:dyDescent="0.2">
      <c r="A36" s="10" t="s">
        <v>450</v>
      </c>
      <c r="B36" s="100"/>
      <c r="C36" s="100">
        <v>96325</v>
      </c>
      <c r="D36" s="100"/>
      <c r="E36" s="100"/>
      <c r="F36" s="4"/>
      <c r="G36" s="170" t="e">
        <f t="shared" si="2"/>
        <v>#DIV/0!</v>
      </c>
      <c r="H36" s="100"/>
    </row>
    <row r="37" spans="1:8" ht="18" customHeight="1" x14ac:dyDescent="0.2">
      <c r="A37" s="10" t="s">
        <v>31</v>
      </c>
      <c r="B37" s="171"/>
      <c r="C37" s="171"/>
      <c r="D37" s="171">
        <v>65032256</v>
      </c>
      <c r="E37" s="100"/>
      <c r="F37" s="4"/>
      <c r="G37" s="170"/>
      <c r="H37" s="100"/>
    </row>
    <row r="38" spans="1:8" ht="20.25" customHeight="1" x14ac:dyDescent="0.25">
      <c r="A38" s="14" t="s">
        <v>32</v>
      </c>
      <c r="B38" s="4">
        <f>SUM(B40)</f>
        <v>880</v>
      </c>
      <c r="C38" s="4">
        <f>SUM(C40)</f>
        <v>24701</v>
      </c>
      <c r="D38" s="4">
        <f>SUM(D39:D40)</f>
        <v>50000000</v>
      </c>
      <c r="E38" s="4">
        <v>0</v>
      </c>
      <c r="F38" s="4">
        <f>SUM(F40)</f>
        <v>0</v>
      </c>
      <c r="G38" s="5"/>
      <c r="H38" s="4">
        <v>0</v>
      </c>
    </row>
    <row r="39" spans="1:8" ht="20.25" customHeight="1" x14ac:dyDescent="0.2">
      <c r="A39" s="10" t="s">
        <v>488</v>
      </c>
      <c r="B39" s="4"/>
      <c r="C39" s="4"/>
      <c r="D39" s="100">
        <v>50000000</v>
      </c>
      <c r="E39" s="4"/>
      <c r="F39" s="4"/>
      <c r="G39" s="5"/>
      <c r="H39" s="4"/>
    </row>
    <row r="40" spans="1:8" ht="23.25" customHeight="1" x14ac:dyDescent="0.2">
      <c r="A40" s="10" t="s">
        <v>302</v>
      </c>
      <c r="B40" s="9">
        <v>880</v>
      </c>
      <c r="C40" s="9">
        <v>24701</v>
      </c>
      <c r="D40" s="9"/>
      <c r="E40" s="9"/>
      <c r="F40" s="9"/>
      <c r="G40" s="5"/>
      <c r="H40" s="4"/>
    </row>
    <row r="41" spans="1:8" ht="18" customHeight="1" x14ac:dyDescent="0.2">
      <c r="A41" s="10" t="s">
        <v>314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519</v>
      </c>
      <c r="B42" s="4">
        <f>SUM(B5+B27+B34+B38+B19)</f>
        <v>1764898</v>
      </c>
      <c r="C42" s="4">
        <f>SUM(C5+C27+C34+C38+C19+C41)</f>
        <v>670343</v>
      </c>
      <c r="D42" s="4">
        <f>SUM(D5+D27+D34+D38+D19)</f>
        <v>863562397</v>
      </c>
      <c r="E42" s="4">
        <v>0</v>
      </c>
      <c r="F42" s="4" t="e">
        <f>SUM(F5+F27+F34+F38+#REF!)</f>
        <v>#REF!</v>
      </c>
      <c r="G42" s="5" t="e">
        <f>(F42/E42)</f>
        <v>#REF!</v>
      </c>
      <c r="H42" s="4">
        <f>SUM(H38+H34+H27+H5)</f>
        <v>0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99" orientation="portrait" r:id="rId1"/>
  <headerFooter alignWithMargins="0">
    <oddHeader>&amp;C1. melléklet a  6/2022. (II. 28.)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4"/>
  <sheetViews>
    <sheetView zoomScaleNormal="100" workbookViewId="0">
      <selection activeCell="CF16" sqref="CF16"/>
    </sheetView>
  </sheetViews>
  <sheetFormatPr defaultRowHeight="12.75" x14ac:dyDescent="0.2"/>
  <cols>
    <col min="1" max="1" width="20.42578125" style="232" customWidth="1"/>
    <col min="2" max="3" width="7.7109375" style="232" customWidth="1"/>
    <col min="4" max="4" width="10.140625" style="232" customWidth="1"/>
    <col min="5" max="5" width="10.5703125" style="232" customWidth="1"/>
    <col min="6" max="6" width="10.140625" style="232" customWidth="1"/>
    <col min="7" max="7" width="10.28515625" style="232" customWidth="1"/>
    <col min="8" max="8" width="7.5703125" style="232" customWidth="1"/>
    <col min="9" max="9" width="8" style="232" customWidth="1"/>
    <col min="10" max="10" width="7.7109375" style="232" customWidth="1"/>
    <col min="11" max="11" width="7.85546875" style="232" customWidth="1"/>
    <col min="12" max="12" width="11.5703125" style="232" customWidth="1"/>
    <col min="13" max="13" width="1.5703125" style="232" hidden="1" customWidth="1"/>
    <col min="14" max="14" width="1.42578125" style="232" hidden="1" customWidth="1"/>
    <col min="15" max="15" width="10.85546875" style="232" customWidth="1"/>
    <col min="16" max="16" width="5.42578125" style="232" customWidth="1"/>
    <col min="17" max="17" width="20" style="232" customWidth="1"/>
    <col min="18" max="18" width="6.5703125" style="232" customWidth="1"/>
    <col min="19" max="19" width="7.28515625" style="232" customWidth="1"/>
    <col min="20" max="20" width="8.42578125" style="232" customWidth="1"/>
    <col min="21" max="21" width="9.140625" style="232" customWidth="1"/>
    <col min="22" max="22" width="9.42578125" style="232" customWidth="1"/>
    <col min="23" max="23" width="9.5703125" style="232" customWidth="1"/>
    <col min="24" max="24" width="10.28515625" style="232" customWidth="1"/>
    <col min="25" max="25" width="11" style="232" customWidth="1"/>
    <col min="26" max="26" width="5.42578125" style="232" hidden="1" customWidth="1"/>
    <col min="27" max="27" width="1.7109375" style="232" hidden="1" customWidth="1"/>
    <col min="28" max="28" width="13" style="232" customWidth="1"/>
    <col min="29" max="29" width="14.5703125" style="232" customWidth="1"/>
    <col min="30" max="30" width="22.85546875" style="232" customWidth="1"/>
    <col min="31" max="31" width="27.28515625" style="239" customWidth="1"/>
    <col min="32" max="32" width="16.7109375" style="232" customWidth="1"/>
    <col min="33" max="38" width="9.140625" style="232"/>
    <col min="39" max="39" width="16.42578125" style="232" customWidth="1"/>
    <col min="40" max="48" width="9.140625" style="232"/>
    <col min="49" max="49" width="10.5703125" style="232" customWidth="1"/>
    <col min="50" max="51" width="9.140625" style="232"/>
    <col min="52" max="52" width="13.140625" style="232" customWidth="1"/>
    <col min="53" max="53" width="9.85546875" style="232" bestFit="1" customWidth="1"/>
    <col min="54" max="54" width="6.42578125" style="232" customWidth="1"/>
    <col min="55" max="56" width="9.140625" style="232"/>
    <col min="57" max="57" width="9.85546875" style="232" bestFit="1" customWidth="1"/>
    <col min="58" max="58" width="9.140625" style="232"/>
    <col min="59" max="59" width="7.42578125" style="232" customWidth="1"/>
    <col min="60" max="60" width="6.85546875" style="232" customWidth="1"/>
    <col min="61" max="61" width="5.7109375" style="232" bestFit="1" customWidth="1"/>
    <col min="62" max="62" width="8" style="232" customWidth="1"/>
    <col min="63" max="63" width="5.7109375" style="232" bestFit="1" customWidth="1"/>
    <col min="64" max="64" width="7.85546875" style="232" customWidth="1"/>
    <col min="65" max="67" width="9.140625" style="232"/>
    <col min="68" max="68" width="16.7109375" style="232" customWidth="1"/>
    <col min="69" max="70" width="9.140625" style="232"/>
    <col min="71" max="71" width="6.85546875" style="232" bestFit="1" customWidth="1"/>
    <col min="72" max="76" width="9.140625" style="232"/>
    <col min="77" max="77" width="6.85546875" style="232" bestFit="1" customWidth="1"/>
    <col min="78" max="78" width="9.7109375" style="232" bestFit="1" customWidth="1"/>
    <col min="79" max="81" width="9.140625" style="232"/>
    <col min="82" max="82" width="21.42578125" style="232" bestFit="1" customWidth="1"/>
    <col min="83" max="83" width="18.42578125" style="232" bestFit="1" customWidth="1"/>
    <col min="84" max="84" width="22" style="232" bestFit="1" customWidth="1"/>
    <col min="85" max="16384" width="9.140625" style="232"/>
  </cols>
  <sheetData>
    <row r="1" spans="1:84" x14ac:dyDescent="0.2">
      <c r="A1" s="299" t="s">
        <v>564</v>
      </c>
      <c r="B1" s="300"/>
      <c r="C1" s="300"/>
      <c r="D1" s="300"/>
      <c r="E1" s="300"/>
      <c r="F1" s="300"/>
      <c r="G1" s="300"/>
      <c r="H1" s="300"/>
      <c r="I1" s="300"/>
      <c r="J1" s="300"/>
      <c r="K1" s="301"/>
      <c r="L1" s="301"/>
      <c r="M1" s="233"/>
      <c r="N1" s="233"/>
      <c r="O1" s="233"/>
      <c r="P1" s="233"/>
      <c r="Q1" s="299" t="s">
        <v>565</v>
      </c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E1" s="299" t="s">
        <v>566</v>
      </c>
      <c r="AF1" s="301"/>
      <c r="AG1" s="301"/>
      <c r="AH1" s="301"/>
      <c r="AI1" s="301"/>
      <c r="AJ1" s="233"/>
      <c r="AK1" s="233"/>
      <c r="AM1" s="226" t="s">
        <v>567</v>
      </c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Z1" s="226" t="s">
        <v>566</v>
      </c>
      <c r="BA1" s="227"/>
      <c r="BB1" s="227"/>
      <c r="BC1" s="227"/>
      <c r="BD1" s="227"/>
      <c r="BE1" s="227"/>
      <c r="BF1" s="227"/>
      <c r="BG1" s="227"/>
      <c r="BH1" s="227"/>
      <c r="BI1" s="227"/>
      <c r="BJ1" s="227"/>
      <c r="BK1" s="227"/>
      <c r="BL1" s="227"/>
      <c r="BM1" s="227"/>
      <c r="BN1" s="227"/>
      <c r="BP1" s="226" t="s">
        <v>570</v>
      </c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D1" s="299" t="s">
        <v>571</v>
      </c>
      <c r="CE1" s="299"/>
      <c r="CF1" s="300"/>
    </row>
    <row r="2" spans="1:84" x14ac:dyDescent="0.2">
      <c r="A2" s="226" t="s">
        <v>119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40"/>
      <c r="N2" s="221"/>
      <c r="O2" s="221"/>
      <c r="P2" s="221"/>
      <c r="Q2" s="299" t="s">
        <v>119</v>
      </c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80"/>
      <c r="AE2" s="299" t="s">
        <v>118</v>
      </c>
      <c r="AF2" s="301"/>
      <c r="AG2" s="301"/>
      <c r="AH2" s="301"/>
      <c r="AI2" s="301"/>
      <c r="AJ2" s="233"/>
      <c r="AK2" s="233"/>
      <c r="AM2" s="226" t="s">
        <v>121</v>
      </c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Z2" s="226" t="s">
        <v>221</v>
      </c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P2" s="299" t="s">
        <v>200</v>
      </c>
      <c r="BQ2" s="300"/>
      <c r="BR2" s="300"/>
      <c r="BS2" s="300"/>
      <c r="BT2" s="300"/>
      <c r="BU2" s="300"/>
      <c r="BV2" s="300"/>
      <c r="BW2" s="300"/>
      <c r="BX2" s="300"/>
      <c r="BY2" s="300"/>
      <c r="BZ2" s="300"/>
      <c r="CA2" s="300"/>
      <c r="CB2" s="300"/>
      <c r="CD2" s="299" t="s">
        <v>219</v>
      </c>
      <c r="CE2" s="320"/>
      <c r="CF2" s="320"/>
    </row>
    <row r="3" spans="1:84" ht="8.25" customHeight="1" x14ac:dyDescent="0.2">
      <c r="A3" s="226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4"/>
      <c r="AE3" s="235"/>
      <c r="AF3" s="227"/>
      <c r="AG3" s="227"/>
      <c r="AH3" s="233"/>
      <c r="AI3" s="233"/>
      <c r="AJ3" s="233"/>
      <c r="AK3" s="233"/>
      <c r="AM3" s="226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Z3" s="226"/>
      <c r="BA3" s="227"/>
      <c r="BB3" s="227"/>
      <c r="BC3" s="227"/>
      <c r="BD3" s="227"/>
      <c r="BE3" s="227"/>
      <c r="BF3" s="227"/>
      <c r="BG3" s="227"/>
      <c r="BH3" s="300"/>
      <c r="BI3" s="300"/>
      <c r="BJ3" s="300"/>
      <c r="BK3" s="300"/>
      <c r="BL3" s="241"/>
      <c r="BM3" s="227"/>
      <c r="BN3" s="227"/>
      <c r="BP3" s="226"/>
      <c r="BQ3" s="227"/>
      <c r="BR3" s="227"/>
      <c r="BS3" s="227" t="s">
        <v>328</v>
      </c>
      <c r="BT3" s="227"/>
      <c r="BU3" s="227"/>
      <c r="BV3" s="227"/>
      <c r="BW3" s="227"/>
      <c r="BX3" s="227"/>
      <c r="BY3" s="227"/>
      <c r="BZ3" s="227"/>
      <c r="CA3" s="227"/>
      <c r="CB3" s="227"/>
      <c r="CD3" s="261" t="s">
        <v>328</v>
      </c>
      <c r="CE3" s="233"/>
      <c r="CF3" s="233"/>
    </row>
    <row r="4" spans="1:84" ht="12" customHeight="1" thickBot="1" x14ac:dyDescent="0.25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42" t="s">
        <v>351</v>
      </c>
      <c r="M4" s="233"/>
      <c r="N4" s="233"/>
      <c r="O4" s="233"/>
      <c r="P4" s="233"/>
      <c r="Q4" s="233" t="s">
        <v>448</v>
      </c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42" t="s">
        <v>351</v>
      </c>
      <c r="AD4" s="234"/>
      <c r="AE4" s="236"/>
      <c r="AF4" s="227"/>
      <c r="AG4" s="227"/>
      <c r="AH4" s="233"/>
      <c r="AI4" s="242" t="s">
        <v>437</v>
      </c>
      <c r="AJ4" s="242"/>
      <c r="AK4" s="242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42" t="s">
        <v>351</v>
      </c>
      <c r="AZ4" s="227"/>
      <c r="BA4" s="227"/>
      <c r="BB4" s="227"/>
      <c r="BC4" s="227" t="s">
        <v>328</v>
      </c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42" t="s">
        <v>351</v>
      </c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42" t="s">
        <v>351</v>
      </c>
      <c r="CD4" s="233"/>
      <c r="CE4" s="233"/>
      <c r="CF4" s="242" t="s">
        <v>351</v>
      </c>
    </row>
    <row r="5" spans="1:84" s="222" customFormat="1" ht="41.25" customHeight="1" x14ac:dyDescent="0.2">
      <c r="A5" s="302" t="s">
        <v>201</v>
      </c>
      <c r="B5" s="306" t="s">
        <v>240</v>
      </c>
      <c r="C5" s="308"/>
      <c r="D5" s="306" t="s">
        <v>241</v>
      </c>
      <c r="E5" s="308"/>
      <c r="F5" s="306" t="s">
        <v>242</v>
      </c>
      <c r="G5" s="308"/>
      <c r="H5" s="306" t="s">
        <v>243</v>
      </c>
      <c r="I5" s="308"/>
      <c r="J5" s="306" t="s">
        <v>244</v>
      </c>
      <c r="K5" s="308"/>
      <c r="L5" s="306" t="s">
        <v>245</v>
      </c>
      <c r="M5" s="307"/>
      <c r="N5" s="307"/>
      <c r="O5" s="308"/>
      <c r="P5" s="221"/>
      <c r="Q5" s="302" t="s">
        <v>201</v>
      </c>
      <c r="R5" s="313"/>
      <c r="S5" s="314"/>
      <c r="T5" s="306" t="s">
        <v>305</v>
      </c>
      <c r="U5" s="308"/>
      <c r="V5" s="307" t="s">
        <v>246</v>
      </c>
      <c r="W5" s="308"/>
      <c r="X5" s="306" t="s">
        <v>318</v>
      </c>
      <c r="Y5" s="308"/>
      <c r="Z5" s="309" t="s">
        <v>247</v>
      </c>
      <c r="AA5" s="310"/>
      <c r="AB5" s="304" t="s">
        <v>248</v>
      </c>
      <c r="AC5" s="305"/>
      <c r="AD5" s="80"/>
      <c r="AE5" s="215" t="s">
        <v>201</v>
      </c>
      <c r="AF5" s="311" t="s">
        <v>233</v>
      </c>
      <c r="AG5" s="312"/>
      <c r="AH5" s="311" t="s">
        <v>234</v>
      </c>
      <c r="AI5" s="312"/>
      <c r="AJ5" s="218"/>
      <c r="AK5" s="218"/>
      <c r="AM5" s="315" t="s">
        <v>507</v>
      </c>
      <c r="AN5" s="313" t="s">
        <v>228</v>
      </c>
      <c r="AO5" s="314"/>
      <c r="AP5" s="313" t="s">
        <v>229</v>
      </c>
      <c r="AQ5" s="313"/>
      <c r="AR5" s="311" t="s">
        <v>568</v>
      </c>
      <c r="AS5" s="312"/>
      <c r="AT5" s="311" t="s">
        <v>569</v>
      </c>
      <c r="AU5" s="312"/>
      <c r="AV5" s="313" t="s">
        <v>117</v>
      </c>
      <c r="AW5" s="313"/>
      <c r="AZ5" s="313" t="s">
        <v>201</v>
      </c>
      <c r="BA5" s="317" t="s">
        <v>222</v>
      </c>
      <c r="BB5" s="322"/>
      <c r="BC5" s="317" t="s">
        <v>223</v>
      </c>
      <c r="BD5" s="317"/>
      <c r="BE5" s="317" t="s">
        <v>224</v>
      </c>
      <c r="BF5" s="317"/>
      <c r="BG5" s="317" t="s">
        <v>225</v>
      </c>
      <c r="BH5" s="317"/>
      <c r="BI5" s="309" t="s">
        <v>226</v>
      </c>
      <c r="BJ5" s="319"/>
      <c r="BK5" s="317" t="s">
        <v>227</v>
      </c>
      <c r="BL5" s="317"/>
      <c r="BM5" s="318" t="s">
        <v>117</v>
      </c>
      <c r="BN5" s="318"/>
      <c r="BP5" s="313" t="s">
        <v>201</v>
      </c>
      <c r="BQ5" s="313" t="s">
        <v>202</v>
      </c>
      <c r="BR5" s="314"/>
      <c r="BS5" s="313" t="s">
        <v>203</v>
      </c>
      <c r="BT5" s="313"/>
      <c r="BU5" s="313" t="s">
        <v>204</v>
      </c>
      <c r="BV5" s="313"/>
      <c r="BW5" s="313" t="s">
        <v>205</v>
      </c>
      <c r="BX5" s="313"/>
      <c r="BY5" s="313" t="s">
        <v>347</v>
      </c>
      <c r="BZ5" s="313"/>
      <c r="CA5" s="313" t="s">
        <v>117</v>
      </c>
      <c r="CB5" s="313"/>
      <c r="CD5" s="302" t="s">
        <v>201</v>
      </c>
      <c r="CE5" s="311" t="s">
        <v>319</v>
      </c>
      <c r="CF5" s="312"/>
    </row>
    <row r="6" spans="1:84" s="222" customFormat="1" ht="25.5" customHeight="1" x14ac:dyDescent="0.2">
      <c r="A6" s="303"/>
      <c r="B6" s="223" t="s">
        <v>4</v>
      </c>
      <c r="C6" s="223" t="s">
        <v>471</v>
      </c>
      <c r="D6" s="223" t="s">
        <v>4</v>
      </c>
      <c r="E6" s="223" t="s">
        <v>471</v>
      </c>
      <c r="F6" s="223" t="s">
        <v>4</v>
      </c>
      <c r="G6" s="223" t="s">
        <v>471</v>
      </c>
      <c r="H6" s="223" t="s">
        <v>4</v>
      </c>
      <c r="I6" s="223" t="s">
        <v>471</v>
      </c>
      <c r="J6" s="223" t="s">
        <v>4</v>
      </c>
      <c r="K6" s="223" t="s">
        <v>471</v>
      </c>
      <c r="L6" s="223" t="s">
        <v>4</v>
      </c>
      <c r="M6" s="220"/>
      <c r="N6" s="220" t="s">
        <v>4</v>
      </c>
      <c r="O6" s="223" t="s">
        <v>471</v>
      </c>
      <c r="P6" s="221"/>
      <c r="Q6" s="303"/>
      <c r="R6" s="223" t="s">
        <v>4</v>
      </c>
      <c r="S6" s="223" t="s">
        <v>471</v>
      </c>
      <c r="T6" s="223" t="s">
        <v>4</v>
      </c>
      <c r="U6" s="223" t="s">
        <v>471</v>
      </c>
      <c r="V6" s="223" t="s">
        <v>4</v>
      </c>
      <c r="W6" s="223" t="s">
        <v>471</v>
      </c>
      <c r="X6" s="223" t="s">
        <v>4</v>
      </c>
      <c r="Y6" s="223" t="s">
        <v>471</v>
      </c>
      <c r="Z6" s="223" t="s">
        <v>4</v>
      </c>
      <c r="AA6" s="223" t="s">
        <v>436</v>
      </c>
      <c r="AB6" s="209" t="s">
        <v>4</v>
      </c>
      <c r="AC6" s="209" t="s">
        <v>35</v>
      </c>
      <c r="AD6" s="80"/>
      <c r="AE6" s="237"/>
      <c r="AF6" s="223" t="s">
        <v>4</v>
      </c>
      <c r="AG6" s="223" t="s">
        <v>471</v>
      </c>
      <c r="AH6" s="209" t="s">
        <v>4</v>
      </c>
      <c r="AI6" s="209" t="s">
        <v>471</v>
      </c>
      <c r="AJ6" s="224"/>
      <c r="AK6" s="224"/>
      <c r="AM6" s="316"/>
      <c r="AN6" s="225" t="s">
        <v>4</v>
      </c>
      <c r="AO6" s="225" t="s">
        <v>471</v>
      </c>
      <c r="AP6" s="225" t="s">
        <v>4</v>
      </c>
      <c r="AQ6" s="225" t="s">
        <v>471</v>
      </c>
      <c r="AR6" s="220"/>
      <c r="AS6" s="220"/>
      <c r="AT6" s="220"/>
      <c r="AU6" s="220"/>
      <c r="AV6" s="219" t="s">
        <v>4</v>
      </c>
      <c r="AW6" s="219" t="s">
        <v>471</v>
      </c>
      <c r="AZ6" s="321"/>
      <c r="BA6" s="223" t="s">
        <v>4</v>
      </c>
      <c r="BB6" s="223" t="s">
        <v>503</v>
      </c>
      <c r="BC6" s="223" t="s">
        <v>4</v>
      </c>
      <c r="BD6" s="223" t="s">
        <v>471</v>
      </c>
      <c r="BE6" s="223" t="s">
        <v>4</v>
      </c>
      <c r="BF6" s="223" t="s">
        <v>471</v>
      </c>
      <c r="BG6" s="223" t="s">
        <v>4</v>
      </c>
      <c r="BH6" s="223" t="s">
        <v>471</v>
      </c>
      <c r="BI6" s="223" t="s">
        <v>4</v>
      </c>
      <c r="BJ6" s="223" t="s">
        <v>471</v>
      </c>
      <c r="BK6" s="223" t="s">
        <v>4</v>
      </c>
      <c r="BL6" s="223" t="s">
        <v>471</v>
      </c>
      <c r="BM6" s="209" t="s">
        <v>4</v>
      </c>
      <c r="BN6" s="209" t="s">
        <v>471</v>
      </c>
      <c r="BP6" s="321"/>
      <c r="BQ6" s="220" t="s">
        <v>4</v>
      </c>
      <c r="BR6" s="225" t="s">
        <v>471</v>
      </c>
      <c r="BS6" s="220" t="s">
        <v>4</v>
      </c>
      <c r="BT6" s="225" t="s">
        <v>471</v>
      </c>
      <c r="BU6" s="220" t="s">
        <v>4</v>
      </c>
      <c r="BV6" s="225" t="s">
        <v>471</v>
      </c>
      <c r="BW6" s="220" t="s">
        <v>4</v>
      </c>
      <c r="BX6" s="225" t="s">
        <v>471</v>
      </c>
      <c r="BY6" s="220" t="s">
        <v>4</v>
      </c>
      <c r="BZ6" s="225" t="s">
        <v>471</v>
      </c>
      <c r="CA6" s="219" t="s">
        <v>4</v>
      </c>
      <c r="CB6" s="219" t="s">
        <v>472</v>
      </c>
      <c r="CD6" s="303"/>
      <c r="CE6" s="219" t="s">
        <v>348</v>
      </c>
      <c r="CF6" s="219" t="s">
        <v>473</v>
      </c>
    </row>
    <row r="7" spans="1:84" ht="42" customHeight="1" x14ac:dyDescent="0.2">
      <c r="A7" s="228" t="s">
        <v>206</v>
      </c>
      <c r="B7" s="243"/>
      <c r="C7" s="253" t="s">
        <v>328</v>
      </c>
      <c r="D7" s="243"/>
      <c r="E7" s="243"/>
      <c r="F7" s="243">
        <v>2000000</v>
      </c>
      <c r="G7" s="243"/>
      <c r="H7" s="243"/>
      <c r="I7" s="243"/>
      <c r="J7" s="243"/>
      <c r="K7" s="243"/>
      <c r="L7" s="243"/>
      <c r="M7" s="228" t="s">
        <v>206</v>
      </c>
      <c r="N7" s="243"/>
      <c r="O7" s="243"/>
      <c r="P7" s="233"/>
      <c r="Q7" s="228" t="s">
        <v>206</v>
      </c>
      <c r="R7" s="243"/>
      <c r="S7" s="243"/>
      <c r="T7" s="243"/>
      <c r="U7" s="243"/>
      <c r="V7" s="243">
        <v>2000000</v>
      </c>
      <c r="W7" s="243"/>
      <c r="X7" s="243">
        <v>9000000</v>
      </c>
      <c r="Y7" s="243"/>
      <c r="Z7" s="243"/>
      <c r="AA7" s="244"/>
      <c r="AB7" s="245">
        <f>SUM(B7+D7+F7+H7+J7+L7+R7+T7+V7+X7+Z7)</f>
        <v>13000000</v>
      </c>
      <c r="AC7" s="246" t="e">
        <f t="shared" ref="AC7:AC12" si="0">SUM(C7+E7+G7+I7+K7+O7+S7+U7+W7+Y7+AA7)</f>
        <v>#VALUE!</v>
      </c>
      <c r="AD7" s="247"/>
      <c r="AE7" s="228" t="s">
        <v>206</v>
      </c>
      <c r="AF7" s="243"/>
      <c r="AG7" s="243">
        <v>0</v>
      </c>
      <c r="AH7" s="248">
        <f t="shared" ref="AH7:AH13" si="1">SUM(AF7)</f>
        <v>0</v>
      </c>
      <c r="AI7" s="248">
        <v>0</v>
      </c>
      <c r="AJ7" s="249"/>
      <c r="AK7" s="249"/>
      <c r="AM7" s="228" t="s">
        <v>206</v>
      </c>
      <c r="AN7" s="243"/>
      <c r="AO7" s="243"/>
      <c r="AP7" s="243"/>
      <c r="AQ7" s="243"/>
      <c r="AR7" s="243"/>
      <c r="AS7" s="243"/>
      <c r="AT7" s="243"/>
      <c r="AU7" s="243"/>
      <c r="AV7" s="248">
        <f t="shared" ref="AV7:AV13" si="2">AN7+AP7+AR7+AT7</f>
        <v>0</v>
      </c>
      <c r="AW7" s="248"/>
      <c r="AZ7" s="228" t="s">
        <v>501</v>
      </c>
      <c r="BA7" s="250">
        <v>4930000</v>
      </c>
      <c r="BB7" s="250"/>
      <c r="BC7" s="250">
        <v>120000</v>
      </c>
      <c r="BD7" s="250"/>
      <c r="BE7" s="250"/>
      <c r="BF7" s="250"/>
      <c r="BG7" s="250">
        <v>0</v>
      </c>
      <c r="BH7" s="250"/>
      <c r="BI7" s="250"/>
      <c r="BJ7" s="250"/>
      <c r="BK7" s="250"/>
      <c r="BL7" s="250"/>
      <c r="BM7" s="251">
        <f>BA7+BC7+BE7+BG7+BK7</f>
        <v>5050000</v>
      </c>
      <c r="BN7" s="251">
        <f>SUM(BB7+BD7+BF7+BH7+BJ7+BL7)</f>
        <v>0</v>
      </c>
      <c r="BP7" s="228" t="s">
        <v>206</v>
      </c>
      <c r="BQ7" s="243"/>
      <c r="BR7" s="243"/>
      <c r="BS7" s="243"/>
      <c r="BT7" s="243"/>
      <c r="BU7" s="243"/>
      <c r="BV7" s="243"/>
      <c r="BW7" s="243"/>
      <c r="BX7" s="243"/>
      <c r="BY7" s="243"/>
      <c r="BZ7" s="243"/>
      <c r="CA7" s="248">
        <f t="shared" ref="CA7:CA13" si="3">BQ7+BS7+BU7+BW7+BY7</f>
        <v>0</v>
      </c>
      <c r="CB7" s="248"/>
      <c r="CD7" s="228" t="s">
        <v>206</v>
      </c>
      <c r="CE7" s="252">
        <f>'1.1 - 1.5 melléklet'!AB7+'1.1 - 1.5 melléklet'!AH7+'1.1 - 1.5 melléklet'!AV7+'1.1 - 1.5 melléklet'!BM7+'1.1 - 1.5 melléklet'!CA7</f>
        <v>18050000</v>
      </c>
      <c r="CF7" s="252" t="e">
        <f>'1.1 - 1.5 melléklet'!AC7+'1.1 - 1.5 melléklet'!AI7+'1.1 - 1.5 melléklet'!AW7+'1.1 - 1.5 melléklet'!BN7+'1.1 - 1.5 melléklet'!CB7</f>
        <v>#VALUE!</v>
      </c>
    </row>
    <row r="8" spans="1:84" ht="22.5" customHeight="1" x14ac:dyDescent="0.2">
      <c r="A8" s="228" t="s">
        <v>207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28" t="s">
        <v>207</v>
      </c>
      <c r="N8" s="243"/>
      <c r="O8" s="243"/>
      <c r="P8" s="233"/>
      <c r="Q8" s="228" t="s">
        <v>207</v>
      </c>
      <c r="R8" s="243"/>
      <c r="S8" s="243"/>
      <c r="T8" s="243"/>
      <c r="U8" s="243"/>
      <c r="V8" s="243"/>
      <c r="W8" s="243"/>
      <c r="X8" s="243"/>
      <c r="Y8" s="243"/>
      <c r="Z8" s="243"/>
      <c r="AA8" s="244"/>
      <c r="AB8" s="245">
        <f>SUM(B8+D8+F8+H8+J8+L8+R8+T8+V8+X8+Z8)</f>
        <v>0</v>
      </c>
      <c r="AC8" s="246">
        <f t="shared" si="0"/>
        <v>0</v>
      </c>
      <c r="AD8" s="247"/>
      <c r="AE8" s="228" t="s">
        <v>207</v>
      </c>
      <c r="AF8" s="243"/>
      <c r="AG8" s="243"/>
      <c r="AH8" s="248">
        <f t="shared" si="1"/>
        <v>0</v>
      </c>
      <c r="AI8" s="248"/>
      <c r="AJ8" s="249"/>
      <c r="AK8" s="249"/>
      <c r="AM8" s="228" t="s">
        <v>207</v>
      </c>
      <c r="AN8" s="243"/>
      <c r="AO8" s="243"/>
      <c r="AP8" s="243"/>
      <c r="AQ8" s="243"/>
      <c r="AR8" s="243"/>
      <c r="AS8" s="243"/>
      <c r="AT8" s="243"/>
      <c r="AU8" s="243"/>
      <c r="AV8" s="248">
        <f t="shared" si="2"/>
        <v>0</v>
      </c>
      <c r="AW8" s="248"/>
      <c r="AZ8" s="228" t="s">
        <v>499</v>
      </c>
      <c r="BA8" s="289">
        <v>51998000</v>
      </c>
      <c r="BB8" s="250"/>
      <c r="BC8" s="250"/>
      <c r="BD8" s="250"/>
      <c r="BE8" s="289">
        <v>16500000</v>
      </c>
      <c r="BF8" s="250"/>
      <c r="BG8" s="250"/>
      <c r="BH8" s="250"/>
      <c r="BI8" s="250"/>
      <c r="BJ8" s="250"/>
      <c r="BK8" s="250"/>
      <c r="BL8" s="250"/>
      <c r="BM8" s="251">
        <f>BA8+BC8+BE8+BG8+BK8</f>
        <v>68498000</v>
      </c>
      <c r="BN8" s="251">
        <f>SUM(BB8+BD8+BF8+BH8+BJ8+BL8)</f>
        <v>0</v>
      </c>
      <c r="BP8" s="228" t="s">
        <v>207</v>
      </c>
      <c r="BQ8" s="243"/>
      <c r="BR8" s="243"/>
      <c r="BS8" s="243"/>
      <c r="BT8" s="243"/>
      <c r="BU8" s="243"/>
      <c r="BV8" s="243"/>
      <c r="BW8" s="243"/>
      <c r="BX8" s="243"/>
      <c r="BY8" s="243"/>
      <c r="BZ8" s="243"/>
      <c r="CA8" s="248">
        <f t="shared" si="3"/>
        <v>0</v>
      </c>
      <c r="CB8" s="248"/>
      <c r="CD8" s="228" t="s">
        <v>207</v>
      </c>
      <c r="CE8" s="252">
        <v>68498000</v>
      </c>
      <c r="CF8" s="252">
        <f>'1.1 - 1.5 melléklet'!AC8+'1.1 - 1.5 melléklet'!AI8+'1.1 - 1.5 melléklet'!AW8+'1.1 - 1.5 melléklet'!BN8+'1.1 - 1.5 melléklet'!CB8</f>
        <v>0</v>
      </c>
    </row>
    <row r="9" spans="1:84" ht="22.5" customHeight="1" x14ac:dyDescent="0.2">
      <c r="A9" s="228" t="s">
        <v>208</v>
      </c>
      <c r="B9" s="243">
        <v>81000</v>
      </c>
      <c r="C9" s="243"/>
      <c r="D9" s="243">
        <v>1269000</v>
      </c>
      <c r="E9" s="243"/>
      <c r="F9" s="243">
        <v>540000</v>
      </c>
      <c r="G9" s="243"/>
      <c r="H9" s="243"/>
      <c r="I9" s="243"/>
      <c r="J9" s="243"/>
      <c r="K9" s="243"/>
      <c r="L9" s="243"/>
      <c r="M9" s="228" t="s">
        <v>208</v>
      </c>
      <c r="N9" s="243"/>
      <c r="O9" s="243"/>
      <c r="P9" s="233"/>
      <c r="Q9" s="228" t="s">
        <v>208</v>
      </c>
      <c r="R9" s="243"/>
      <c r="S9" s="243"/>
      <c r="T9" s="243"/>
      <c r="U9" s="243"/>
      <c r="V9" s="243">
        <v>540000</v>
      </c>
      <c r="W9" s="243"/>
      <c r="X9" s="243">
        <v>1550000</v>
      </c>
      <c r="Y9" s="243"/>
      <c r="Z9" s="243"/>
      <c r="AA9" s="244"/>
      <c r="AB9" s="245">
        <f>SUM(B9+D9+F9+H9+J9+L9+R9+T9+V9+X9+Z9)</f>
        <v>3980000</v>
      </c>
      <c r="AC9" s="246">
        <f t="shared" si="0"/>
        <v>0</v>
      </c>
      <c r="AD9" s="247"/>
      <c r="AE9" s="228" t="s">
        <v>208</v>
      </c>
      <c r="AF9" s="243"/>
      <c r="AG9" s="243"/>
      <c r="AH9" s="248">
        <f t="shared" si="1"/>
        <v>0</v>
      </c>
      <c r="AI9" s="248"/>
      <c r="AJ9" s="249"/>
      <c r="AK9" s="249"/>
      <c r="AM9" s="228" t="s">
        <v>208</v>
      </c>
      <c r="AN9" s="243"/>
      <c r="AO9" s="243"/>
      <c r="AP9" s="243"/>
      <c r="AQ9" s="243"/>
      <c r="AR9" s="243"/>
      <c r="AS9" s="243"/>
      <c r="AT9" s="243"/>
      <c r="AU9" s="243"/>
      <c r="AV9" s="248">
        <f t="shared" si="2"/>
        <v>0</v>
      </c>
      <c r="AW9" s="248"/>
      <c r="AZ9" s="228" t="s">
        <v>208</v>
      </c>
      <c r="BA9" s="250">
        <v>241000</v>
      </c>
      <c r="BB9" s="250"/>
      <c r="BC9" s="250">
        <v>32000</v>
      </c>
      <c r="BD9" s="250"/>
      <c r="BE9" s="289">
        <v>4455000</v>
      </c>
      <c r="BF9" s="250"/>
      <c r="BG9" s="250"/>
      <c r="BH9" s="250"/>
      <c r="BI9" s="250">
        <v>0</v>
      </c>
      <c r="BJ9" s="250"/>
      <c r="BK9" s="250"/>
      <c r="BL9" s="250"/>
      <c r="BM9" s="251">
        <f>BA9+BC9+BE9+BG9+BK9+BI9</f>
        <v>4728000</v>
      </c>
      <c r="BN9" s="251">
        <f>SUM(BF9+BJ9)</f>
        <v>0</v>
      </c>
      <c r="BP9" s="228" t="s">
        <v>208</v>
      </c>
      <c r="BQ9" s="243"/>
      <c r="BR9" s="243"/>
      <c r="BS9" s="243"/>
      <c r="BT9" s="243"/>
      <c r="BU9" s="243"/>
      <c r="BV9" s="243"/>
      <c r="BW9" s="243"/>
      <c r="BX9" s="243"/>
      <c r="BY9" s="243"/>
      <c r="BZ9" s="243"/>
      <c r="CA9" s="248">
        <f t="shared" si="3"/>
        <v>0</v>
      </c>
      <c r="CB9" s="248"/>
      <c r="CD9" s="228" t="s">
        <v>208</v>
      </c>
      <c r="CE9" s="252">
        <v>8708000</v>
      </c>
      <c r="CF9" s="252" t="s">
        <v>328</v>
      </c>
    </row>
    <row r="10" spans="1:84" ht="21.95" customHeight="1" x14ac:dyDescent="0.2">
      <c r="A10" s="228" t="s">
        <v>184</v>
      </c>
      <c r="B10" s="243">
        <v>300000</v>
      </c>
      <c r="C10" s="243"/>
      <c r="D10" s="243">
        <v>4700000</v>
      </c>
      <c r="E10" s="253"/>
      <c r="F10" s="243"/>
      <c r="G10" s="243"/>
      <c r="H10" s="243"/>
      <c r="I10" s="243"/>
      <c r="J10" s="243"/>
      <c r="K10" s="243"/>
      <c r="L10" s="243"/>
      <c r="M10" s="228" t="s">
        <v>249</v>
      </c>
      <c r="N10" s="243"/>
      <c r="O10" s="243"/>
      <c r="P10" s="233"/>
      <c r="Q10" s="228" t="s">
        <v>209</v>
      </c>
      <c r="R10" s="243"/>
      <c r="S10" s="243"/>
      <c r="T10" s="243"/>
      <c r="U10" s="243"/>
      <c r="V10" s="243"/>
      <c r="W10" s="243"/>
      <c r="X10" s="243"/>
      <c r="Y10" s="243"/>
      <c r="Z10" s="243"/>
      <c r="AA10" s="244"/>
      <c r="AB10" s="245">
        <f>SUM(B10+D10+F10+H10+J10+L10+R10+T10+V10+X10+Z10)</f>
        <v>5000000</v>
      </c>
      <c r="AC10" s="246">
        <f t="shared" si="0"/>
        <v>0</v>
      </c>
      <c r="AD10" s="247"/>
      <c r="AE10" s="228" t="s">
        <v>184</v>
      </c>
      <c r="AF10" s="243"/>
      <c r="AG10" s="243"/>
      <c r="AH10" s="248">
        <f t="shared" si="1"/>
        <v>0</v>
      </c>
      <c r="AI10" s="248"/>
      <c r="AJ10" s="249"/>
      <c r="AK10" s="249"/>
      <c r="AM10" s="228" t="s">
        <v>209</v>
      </c>
      <c r="AN10" s="243"/>
      <c r="AO10" s="243"/>
      <c r="AP10" s="243"/>
      <c r="AQ10" s="243"/>
      <c r="AR10" s="243"/>
      <c r="AS10" s="243"/>
      <c r="AT10" s="243"/>
      <c r="AU10" s="243"/>
      <c r="AV10" s="248">
        <f t="shared" si="2"/>
        <v>0</v>
      </c>
      <c r="AW10" s="248"/>
      <c r="AZ10" s="228" t="s">
        <v>209</v>
      </c>
      <c r="BA10" s="250"/>
      <c r="BB10" s="250"/>
      <c r="BC10" s="250"/>
      <c r="BD10" s="250"/>
      <c r="BE10" s="250"/>
      <c r="BF10" s="250"/>
      <c r="BG10" s="250"/>
      <c r="BH10" s="250"/>
      <c r="BI10" s="250">
        <v>0</v>
      </c>
      <c r="BJ10" s="250"/>
      <c r="BK10" s="250"/>
      <c r="BL10" s="250"/>
      <c r="BM10" s="251">
        <f>SUM(BA10+BC10+BE10+BG10+BI10+BK10)</f>
        <v>0</v>
      </c>
      <c r="BN10" s="251"/>
      <c r="BP10" s="228" t="s">
        <v>209</v>
      </c>
      <c r="BQ10" s="243"/>
      <c r="BR10" s="243"/>
      <c r="BS10" s="243"/>
      <c r="BT10" s="243"/>
      <c r="BU10" s="243"/>
      <c r="BV10" s="243"/>
      <c r="BW10" s="243"/>
      <c r="BX10" s="243"/>
      <c r="BY10" s="243"/>
      <c r="BZ10" s="243"/>
      <c r="CA10" s="248">
        <f t="shared" si="3"/>
        <v>0</v>
      </c>
      <c r="CB10" s="248"/>
      <c r="CD10" s="228" t="s">
        <v>209</v>
      </c>
      <c r="CE10" s="252">
        <v>5000000</v>
      </c>
      <c r="CF10" s="252">
        <f>'1.1 - 1.5 melléklet'!AC10+'1.1 - 1.5 melléklet'!AI10+'1.1 - 1.5 melléklet'!AW10+'1.1 - 1.5 melléklet'!BN10+'1.1 - 1.5 melléklet'!CB10</f>
        <v>0</v>
      </c>
    </row>
    <row r="11" spans="1:84" ht="22.5" customHeight="1" x14ac:dyDescent="0.2">
      <c r="A11" s="228" t="s">
        <v>250</v>
      </c>
      <c r="B11" s="243"/>
      <c r="C11" s="243"/>
      <c r="D11" s="243"/>
      <c r="E11" s="243"/>
      <c r="F11" s="243">
        <v>2500000</v>
      </c>
      <c r="G11" s="243"/>
      <c r="H11" s="243"/>
      <c r="I11" s="243"/>
      <c r="J11" s="243"/>
      <c r="K11" s="243"/>
      <c r="L11" s="243">
        <v>532819591</v>
      </c>
      <c r="M11" s="243">
        <f>232175+1380</f>
        <v>233555</v>
      </c>
      <c r="N11" s="243">
        <f>232175+1380</f>
        <v>233555</v>
      </c>
      <c r="O11" s="243"/>
      <c r="P11" s="233"/>
      <c r="Q11" s="228" t="s">
        <v>251</v>
      </c>
      <c r="R11" s="250"/>
      <c r="S11" s="250"/>
      <c r="T11" s="250">
        <v>57482400</v>
      </c>
      <c r="U11" s="250"/>
      <c r="V11" s="243"/>
      <c r="W11" s="243"/>
      <c r="X11" s="243"/>
      <c r="Y11" s="243"/>
      <c r="Z11" s="243"/>
      <c r="AA11" s="244"/>
      <c r="AB11" s="245">
        <f>SUM(B11+D11+F11+H11+J11+L11+R11+T11+V11+X11+Z11)</f>
        <v>592801991</v>
      </c>
      <c r="AC11" s="246">
        <f t="shared" si="0"/>
        <v>0</v>
      </c>
      <c r="AD11" s="247"/>
      <c r="AE11" s="228" t="s">
        <v>235</v>
      </c>
      <c r="AF11" s="243"/>
      <c r="AG11" s="243"/>
      <c r="AH11" s="248">
        <f t="shared" si="1"/>
        <v>0</v>
      </c>
      <c r="AI11" s="248"/>
      <c r="AJ11" s="249"/>
      <c r="AK11" s="249"/>
      <c r="AM11" s="228" t="s">
        <v>230</v>
      </c>
      <c r="AN11" s="243"/>
      <c r="AO11" s="243"/>
      <c r="AP11" s="243"/>
      <c r="AQ11" s="243"/>
      <c r="AR11" s="243"/>
      <c r="AS11" s="243"/>
      <c r="AT11" s="243"/>
      <c r="AU11" s="243"/>
      <c r="AV11" s="248">
        <f t="shared" si="2"/>
        <v>0</v>
      </c>
      <c r="AW11" s="248"/>
      <c r="AZ11" s="228" t="s">
        <v>210</v>
      </c>
      <c r="BA11" s="250"/>
      <c r="BB11" s="250"/>
      <c r="BC11" s="250"/>
      <c r="BD11" s="250"/>
      <c r="BE11" s="250"/>
      <c r="BF11" s="250"/>
      <c r="BG11" s="250"/>
      <c r="BH11" s="250"/>
      <c r="BI11" s="250"/>
      <c r="BJ11" s="250"/>
      <c r="BK11" s="250"/>
      <c r="BL11" s="250"/>
      <c r="BM11" s="251">
        <f>BA11+BC11+BE11+BG11+BK11</f>
        <v>0</v>
      </c>
      <c r="BN11" s="251"/>
      <c r="BP11" s="228" t="s">
        <v>210</v>
      </c>
      <c r="BQ11" s="243"/>
      <c r="BR11" s="243"/>
      <c r="BS11" s="243"/>
      <c r="BT11" s="243"/>
      <c r="BU11" s="243"/>
      <c r="BV11" s="243"/>
      <c r="BW11" s="243"/>
      <c r="BX11" s="243"/>
      <c r="BY11" s="243"/>
      <c r="BZ11" s="243"/>
      <c r="CA11" s="248">
        <f t="shared" si="3"/>
        <v>0</v>
      </c>
      <c r="CB11" s="248"/>
      <c r="CD11" s="228" t="s">
        <v>210</v>
      </c>
      <c r="CE11" s="252">
        <v>592801991</v>
      </c>
      <c r="CF11" s="252">
        <f>'1.1 - 1.5 melléklet'!AC11+'1.1 - 1.5 melléklet'!AI11+'1.1 - 1.5 melléklet'!AW11+'1.1 - 1.5 melléklet'!BN11+'1.1 - 1.5 melléklet'!CB11</f>
        <v>0</v>
      </c>
    </row>
    <row r="12" spans="1:84" ht="22.5" customHeight="1" x14ac:dyDescent="0.2">
      <c r="A12" s="228" t="s">
        <v>252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28" t="s">
        <v>253</v>
      </c>
      <c r="N12" s="243"/>
      <c r="O12" s="243"/>
      <c r="P12" s="233"/>
      <c r="Q12" s="228" t="s">
        <v>254</v>
      </c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5">
        <f>SUM(B12+D12+F12+H12+J12+L12+T12+V12+X12+Z12)</f>
        <v>0</v>
      </c>
      <c r="AC12" s="246">
        <f t="shared" si="0"/>
        <v>0</v>
      </c>
      <c r="AD12" s="247"/>
      <c r="AE12" s="228" t="s">
        <v>236</v>
      </c>
      <c r="AF12" s="243"/>
      <c r="AG12" s="243"/>
      <c r="AH12" s="248">
        <f t="shared" si="1"/>
        <v>0</v>
      </c>
      <c r="AI12" s="248"/>
      <c r="AJ12" s="249"/>
      <c r="AK12" s="249"/>
      <c r="AM12" s="228" t="s">
        <v>231</v>
      </c>
      <c r="AN12" s="243"/>
      <c r="AO12" s="243"/>
      <c r="AP12" s="243"/>
      <c r="AQ12" s="243"/>
      <c r="AR12" s="243"/>
      <c r="AS12" s="243"/>
      <c r="AT12" s="243"/>
      <c r="AU12" s="243"/>
      <c r="AV12" s="248">
        <f t="shared" si="2"/>
        <v>0</v>
      </c>
      <c r="AW12" s="248"/>
      <c r="AZ12" s="228" t="s">
        <v>211</v>
      </c>
      <c r="BA12" s="250"/>
      <c r="BB12" s="250"/>
      <c r="BC12" s="250"/>
      <c r="BD12" s="250"/>
      <c r="BE12" s="250"/>
      <c r="BF12" s="250"/>
      <c r="BG12" s="250"/>
      <c r="BH12" s="250"/>
      <c r="BI12" s="250"/>
      <c r="BJ12" s="250"/>
      <c r="BK12" s="250"/>
      <c r="BL12" s="250"/>
      <c r="BM12" s="251">
        <f>BA12+BC12+BE12+BG12+BK12</f>
        <v>0</v>
      </c>
      <c r="BN12" s="251"/>
      <c r="BP12" s="228" t="s">
        <v>211</v>
      </c>
      <c r="BQ12" s="243"/>
      <c r="BR12" s="243"/>
      <c r="BS12" s="243"/>
      <c r="BT12" s="243"/>
      <c r="BU12" s="243"/>
      <c r="BV12" s="243"/>
      <c r="BW12" s="243"/>
      <c r="BX12" s="243"/>
      <c r="BY12" s="243"/>
      <c r="BZ12" s="243"/>
      <c r="CA12" s="248">
        <f t="shared" si="3"/>
        <v>0</v>
      </c>
      <c r="CB12" s="248"/>
      <c r="CD12" s="228" t="s">
        <v>211</v>
      </c>
      <c r="CE12" s="252"/>
      <c r="CF12" s="252">
        <f>'1.1 - 1.5 melléklet'!AC12+'1.1 - 1.5 melléklet'!AI12+'1.1 - 1.5 melléklet'!AW12+'1.1 - 1.5 melléklet'!BN12+'1.1 - 1.5 melléklet'!CB12</f>
        <v>0</v>
      </c>
    </row>
    <row r="13" spans="1:84" ht="24.95" customHeight="1" x14ac:dyDescent="0.2">
      <c r="A13" s="228" t="s">
        <v>212</v>
      </c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>
        <v>48500000</v>
      </c>
      <c r="M13" s="243">
        <v>50400</v>
      </c>
      <c r="N13" s="243">
        <v>50400</v>
      </c>
      <c r="O13" s="243"/>
      <c r="P13" s="233"/>
      <c r="Q13" s="228" t="s">
        <v>212</v>
      </c>
      <c r="R13" s="243"/>
      <c r="S13" s="243"/>
      <c r="T13" s="243"/>
      <c r="U13" s="243"/>
      <c r="V13" s="243"/>
      <c r="W13" s="243"/>
      <c r="X13" s="243"/>
      <c r="Y13" s="243"/>
      <c r="Z13" s="243"/>
      <c r="AA13" s="244"/>
      <c r="AB13" s="245">
        <f>SUM(B13+D13+F13+H13+J13+L13+R13+T13+V13+X13+Z13)</f>
        <v>48500000</v>
      </c>
      <c r="AC13" s="246">
        <f>SUM(C13+E13+G13+I13+K13+S13+U13+W13+Y13+AA13+O13)</f>
        <v>0</v>
      </c>
      <c r="AD13" s="247"/>
      <c r="AE13" s="228" t="s">
        <v>237</v>
      </c>
      <c r="AF13" s="243"/>
      <c r="AG13" s="243"/>
      <c r="AH13" s="248">
        <f t="shared" si="1"/>
        <v>0</v>
      </c>
      <c r="AI13" s="248"/>
      <c r="AJ13" s="249"/>
      <c r="AK13" s="249"/>
      <c r="AM13" s="228" t="s">
        <v>212</v>
      </c>
      <c r="AN13" s="243"/>
      <c r="AO13" s="243"/>
      <c r="AP13" s="243"/>
      <c r="AQ13" s="243"/>
      <c r="AR13" s="243"/>
      <c r="AS13" s="243"/>
      <c r="AT13" s="243"/>
      <c r="AU13" s="243"/>
      <c r="AV13" s="248">
        <f t="shared" si="2"/>
        <v>0</v>
      </c>
      <c r="AW13" s="248"/>
      <c r="AZ13" s="228" t="s">
        <v>212</v>
      </c>
      <c r="BA13" s="250"/>
      <c r="BB13" s="250"/>
      <c r="BC13" s="250"/>
      <c r="BD13" s="250"/>
      <c r="BE13" s="250"/>
      <c r="BF13" s="250"/>
      <c r="BG13" s="250"/>
      <c r="BH13" s="250"/>
      <c r="BI13" s="250"/>
      <c r="BJ13" s="250"/>
      <c r="BK13" s="250"/>
      <c r="BL13" s="250"/>
      <c r="BM13" s="251">
        <f>BA13+BC13+BE13+BG13+BK13</f>
        <v>0</v>
      </c>
      <c r="BN13" s="251"/>
      <c r="BP13" s="228" t="s">
        <v>212</v>
      </c>
      <c r="BQ13" s="243"/>
      <c r="BR13" s="243"/>
      <c r="BS13" s="243"/>
      <c r="BT13" s="243"/>
      <c r="BU13" s="243"/>
      <c r="BV13" s="243"/>
      <c r="BW13" s="243"/>
      <c r="BX13" s="243"/>
      <c r="BY13" s="243"/>
      <c r="BZ13" s="243"/>
      <c r="CA13" s="248">
        <f t="shared" si="3"/>
        <v>0</v>
      </c>
      <c r="CB13" s="248"/>
      <c r="CD13" s="228" t="s">
        <v>212</v>
      </c>
      <c r="CE13" s="252">
        <v>48500000</v>
      </c>
      <c r="CF13" s="252">
        <f>'1.1 - 1.5 melléklet'!AC13+'1.1 - 1.5 melléklet'!AI13+'1.1 - 1.5 melléklet'!AW13+'1.1 - 1.5 melléklet'!BN13+'1.1 - 1.5 melléklet'!CB13</f>
        <v>0</v>
      </c>
    </row>
    <row r="14" spans="1:84" ht="24.95" customHeight="1" x14ac:dyDescent="0.2">
      <c r="A14" s="229" t="s">
        <v>213</v>
      </c>
      <c r="B14" s="248">
        <f>SUM(B7:B13)</f>
        <v>381000</v>
      </c>
      <c r="C14" s="248"/>
      <c r="D14" s="248">
        <f>SUM(D7:D13)</f>
        <v>5969000</v>
      </c>
      <c r="E14" s="248"/>
      <c r="F14" s="248">
        <f>SUM(F7:F13)</f>
        <v>5040000</v>
      </c>
      <c r="G14" s="248"/>
      <c r="H14" s="248">
        <f>SUM(H7:H13)</f>
        <v>0</v>
      </c>
      <c r="I14" s="248"/>
      <c r="J14" s="248">
        <f>SUM(J7:J13)</f>
        <v>0</v>
      </c>
      <c r="K14" s="248"/>
      <c r="L14" s="248">
        <f>SUM(L7:L13)</f>
        <v>581319591</v>
      </c>
      <c r="M14" s="229" t="s">
        <v>213</v>
      </c>
      <c r="N14" s="248">
        <f>SUM(N7:N13)</f>
        <v>283955</v>
      </c>
      <c r="O14" s="248"/>
      <c r="P14" s="233"/>
      <c r="Q14" s="229" t="s">
        <v>213</v>
      </c>
      <c r="R14" s="251">
        <f>SUM(R7:R13)</f>
        <v>0</v>
      </c>
      <c r="S14" s="251"/>
      <c r="T14" s="251">
        <f>SUM(T7:T13)</f>
        <v>57482400</v>
      </c>
      <c r="U14" s="251"/>
      <c r="V14" s="248">
        <f>SUM(V7:V13)</f>
        <v>2540000</v>
      </c>
      <c r="W14" s="248"/>
      <c r="X14" s="248">
        <f>SUM(X7:X13)</f>
        <v>10550000</v>
      </c>
      <c r="Y14" s="248"/>
      <c r="Z14" s="248">
        <f>SUM(Z7:Z13)</f>
        <v>0</v>
      </c>
      <c r="AA14" s="254"/>
      <c r="AB14" s="245">
        <f>SUM(AB7:AB13)</f>
        <v>663281991</v>
      </c>
      <c r="AC14" s="246" t="e">
        <f>SUM(AC7:AC13)</f>
        <v>#VALUE!</v>
      </c>
      <c r="AD14" s="255"/>
      <c r="AE14" s="229" t="s">
        <v>213</v>
      </c>
      <c r="AF14" s="248">
        <f>SUM(AF7:AF13)</f>
        <v>0</v>
      </c>
      <c r="AG14" s="248">
        <v>0</v>
      </c>
      <c r="AH14" s="248">
        <f>SUM(AH7:AH13)</f>
        <v>0</v>
      </c>
      <c r="AI14" s="248">
        <v>0</v>
      </c>
      <c r="AJ14" s="249"/>
      <c r="AK14" s="249"/>
      <c r="AM14" s="229" t="s">
        <v>506</v>
      </c>
      <c r="AN14" s="248"/>
      <c r="AO14" s="248"/>
      <c r="AP14" s="248">
        <v>0</v>
      </c>
      <c r="AQ14" s="248"/>
      <c r="AR14" s="248"/>
      <c r="AS14" s="248"/>
      <c r="AT14" s="248"/>
      <c r="AU14" s="248"/>
      <c r="AV14" s="248">
        <f>SUM(AV7:AV13)</f>
        <v>0</v>
      </c>
      <c r="AW14" s="248"/>
      <c r="AZ14" s="229" t="s">
        <v>506</v>
      </c>
      <c r="BA14" s="251">
        <f>SUM(BA7:BA13)</f>
        <v>57169000</v>
      </c>
      <c r="BB14" s="251"/>
      <c r="BC14" s="251">
        <f>SUM(BC7:BC13)</f>
        <v>152000</v>
      </c>
      <c r="BD14" s="251"/>
      <c r="BE14" s="251">
        <f>SUM(BE7:BE13)</f>
        <v>20955000</v>
      </c>
      <c r="BF14" s="251"/>
      <c r="BG14" s="251">
        <f>SUM(BG7:BG13)</f>
        <v>0</v>
      </c>
      <c r="BH14" s="251"/>
      <c r="BI14" s="251">
        <f>SUM(BI7:BI13)</f>
        <v>0</v>
      </c>
      <c r="BJ14" s="251"/>
      <c r="BK14" s="251">
        <f>SUM(BK7:BK13)</f>
        <v>0</v>
      </c>
      <c r="BL14" s="251"/>
      <c r="BM14" s="251">
        <f>SUM(BM7:BM13)</f>
        <v>78276000</v>
      </c>
      <c r="BN14" s="251">
        <f>SUM(BB14+BD14+BF14+BH14+BJ14+BL14)</f>
        <v>0</v>
      </c>
      <c r="BP14" s="229" t="s">
        <v>506</v>
      </c>
      <c r="BQ14" s="248">
        <v>0</v>
      </c>
      <c r="BR14" s="248"/>
      <c r="BS14" s="248">
        <f>SUM(BS7:BS13)</f>
        <v>0</v>
      </c>
      <c r="BT14" s="248"/>
      <c r="BU14" s="248">
        <f>SUM(BU7:BU13)</f>
        <v>0</v>
      </c>
      <c r="BV14" s="248"/>
      <c r="BW14" s="248">
        <f>SUM(BW7:BW13)</f>
        <v>0</v>
      </c>
      <c r="BX14" s="248"/>
      <c r="BY14" s="248"/>
      <c r="BZ14" s="248"/>
      <c r="CA14" s="248">
        <f>SUM(CA7:CA13)</f>
        <v>0</v>
      </c>
      <c r="CB14" s="248"/>
      <c r="CD14" s="229" t="s">
        <v>213</v>
      </c>
      <c r="CE14" s="252">
        <f>CE7+CE8+CE9+CE10+CE11+CE12+CE13</f>
        <v>741557991</v>
      </c>
      <c r="CF14" s="252" t="e">
        <f>'1.1 - 1.5 melléklet'!AC14+'1.1 - 1.5 melléklet'!AI14+'1.1 - 1.5 melléklet'!AW14+'1.1 - 1.5 melléklet'!BN14+'1.1 - 1.5 melléklet'!CB14</f>
        <v>#VALUE!</v>
      </c>
    </row>
    <row r="15" spans="1:84" ht="32.25" customHeight="1" x14ac:dyDescent="0.2">
      <c r="A15" s="228" t="s">
        <v>214</v>
      </c>
      <c r="B15" s="243">
        <v>0</v>
      </c>
      <c r="C15" s="243"/>
      <c r="D15" s="243">
        <v>0</v>
      </c>
      <c r="E15" s="243"/>
      <c r="F15" s="253">
        <v>4665750</v>
      </c>
      <c r="G15" s="243" t="s">
        <v>328</v>
      </c>
      <c r="H15" s="243">
        <v>0</v>
      </c>
      <c r="I15" s="243"/>
      <c r="J15" s="243">
        <v>0</v>
      </c>
      <c r="K15" s="243"/>
      <c r="L15" s="243">
        <v>0</v>
      </c>
      <c r="M15" s="228" t="s">
        <v>255</v>
      </c>
      <c r="N15" s="243"/>
      <c r="O15" s="243"/>
      <c r="P15" s="233"/>
      <c r="Q15" s="228" t="s">
        <v>214</v>
      </c>
      <c r="R15" s="243">
        <v>0</v>
      </c>
      <c r="S15" s="243"/>
      <c r="T15" s="243">
        <v>0</v>
      </c>
      <c r="U15" s="243"/>
      <c r="V15" s="243">
        <v>0</v>
      </c>
      <c r="W15" s="243"/>
      <c r="X15" s="243">
        <v>0</v>
      </c>
      <c r="Y15" s="243"/>
      <c r="Z15" s="243"/>
      <c r="AA15" s="244"/>
      <c r="AB15" s="245">
        <f>SUM(B15+D15+F15+H15+J15+L15+R15+T15+V15+X15+Z15)</f>
        <v>4665750</v>
      </c>
      <c r="AC15" s="246">
        <v>0</v>
      </c>
      <c r="AD15" s="247"/>
      <c r="AE15" s="228" t="s">
        <v>214</v>
      </c>
      <c r="AF15" s="243"/>
      <c r="AG15" s="243"/>
      <c r="AH15" s="248">
        <f>SUM(AF15)</f>
        <v>0</v>
      </c>
      <c r="AI15" s="248"/>
      <c r="AJ15" s="249"/>
      <c r="AK15" s="249"/>
      <c r="AM15" s="228" t="s">
        <v>232</v>
      </c>
      <c r="AN15" s="243"/>
      <c r="AO15" s="243"/>
      <c r="AP15" s="243"/>
      <c r="AQ15" s="243"/>
      <c r="AR15" s="243"/>
      <c r="AS15" s="243"/>
      <c r="AT15" s="243"/>
      <c r="AU15" s="243"/>
      <c r="AV15" s="248">
        <f>AN15+AP15+AR15+AT15</f>
        <v>0</v>
      </c>
      <c r="AW15" s="248"/>
      <c r="AZ15" s="228" t="s">
        <v>500</v>
      </c>
      <c r="BA15" s="250"/>
      <c r="BB15" s="250"/>
      <c r="BC15" s="250"/>
      <c r="BD15" s="250"/>
      <c r="BE15" s="250"/>
      <c r="BF15" s="250"/>
      <c r="BG15" s="250"/>
      <c r="BH15" s="250"/>
      <c r="BI15" s="250"/>
      <c r="BJ15" s="250"/>
      <c r="BK15" s="250"/>
      <c r="BL15" s="250"/>
      <c r="BM15" s="251">
        <f>BA15+BC15+BE15+BG15+BK15</f>
        <v>0</v>
      </c>
      <c r="BN15" s="251"/>
      <c r="BP15" s="228" t="s">
        <v>214</v>
      </c>
      <c r="BQ15" s="243"/>
      <c r="BR15" s="243"/>
      <c r="BS15" s="243"/>
      <c r="BT15" s="243"/>
      <c r="BU15" s="243"/>
      <c r="BV15" s="243"/>
      <c r="BW15" s="243"/>
      <c r="BX15" s="243"/>
      <c r="BY15" s="243"/>
      <c r="BZ15" s="243"/>
      <c r="CA15" s="248">
        <f>BQ15+BS15+BU15+BW15+BY15</f>
        <v>0</v>
      </c>
      <c r="CB15" s="248"/>
      <c r="CD15" s="228" t="s">
        <v>214</v>
      </c>
      <c r="CE15" s="252">
        <v>4665750</v>
      </c>
      <c r="CF15" s="252">
        <f>'1.1 - 1.5 melléklet'!AC15+'1.1 - 1.5 melléklet'!AI15+'1.1 - 1.5 melléklet'!AW15+'1.1 - 1.5 melléklet'!BN15+'1.1 - 1.5 melléklet'!CB15</f>
        <v>0</v>
      </c>
    </row>
    <row r="16" spans="1:84" ht="30" customHeight="1" x14ac:dyDescent="0.2">
      <c r="A16" s="228" t="s">
        <v>256</v>
      </c>
      <c r="B16" s="243"/>
      <c r="C16" s="243"/>
      <c r="D16" s="243"/>
      <c r="E16" s="243"/>
      <c r="F16" s="243">
        <v>1800000</v>
      </c>
      <c r="G16" s="243"/>
      <c r="H16" s="243">
        <v>199300</v>
      </c>
      <c r="I16" s="243"/>
      <c r="J16" s="243">
        <v>307100</v>
      </c>
      <c r="K16" s="243"/>
      <c r="L16" s="243"/>
      <c r="M16" s="228" t="s">
        <v>257</v>
      </c>
      <c r="N16" s="243"/>
      <c r="O16" s="243"/>
      <c r="P16" s="233"/>
      <c r="Q16" s="228" t="s">
        <v>256</v>
      </c>
      <c r="R16" s="243"/>
      <c r="S16" s="243"/>
      <c r="T16" s="243"/>
      <c r="U16" s="243"/>
      <c r="V16" s="243"/>
      <c r="W16" s="243"/>
      <c r="X16" s="243"/>
      <c r="Y16" s="243"/>
      <c r="Z16" s="243"/>
      <c r="AA16" s="244"/>
      <c r="AB16" s="245">
        <f>SUM(B16+D16+F16+H16+J16+L16+R16+T16+V16+X16+Z16)</f>
        <v>2306400</v>
      </c>
      <c r="AC16" s="246">
        <f>SUM(C16+E16+G16+I16+K16+O16+S16+U16+W16+Y16+AA16)</f>
        <v>0</v>
      </c>
      <c r="AD16" s="247"/>
      <c r="AE16" s="228" t="s">
        <v>215</v>
      </c>
      <c r="AF16" s="243"/>
      <c r="AG16" s="243"/>
      <c r="AH16" s="248">
        <f>SUM(AF16)</f>
        <v>0</v>
      </c>
      <c r="AI16" s="248"/>
      <c r="AJ16" s="249"/>
      <c r="AK16" s="249"/>
      <c r="AM16" s="228" t="s">
        <v>215</v>
      </c>
      <c r="AN16" s="243"/>
      <c r="AO16" s="243"/>
      <c r="AP16" s="243"/>
      <c r="AQ16" s="243"/>
      <c r="AR16" s="243"/>
      <c r="AS16" s="243"/>
      <c r="AT16" s="243"/>
      <c r="AU16" s="243"/>
      <c r="AV16" s="248">
        <f>AN16+AP16+AR16+AT16</f>
        <v>0</v>
      </c>
      <c r="AW16" s="248"/>
      <c r="AZ16" s="228" t="s">
        <v>502</v>
      </c>
      <c r="BA16" s="250"/>
      <c r="BB16" s="250"/>
      <c r="BC16" s="250"/>
      <c r="BD16" s="250"/>
      <c r="BE16" s="250"/>
      <c r="BF16" s="250"/>
      <c r="BG16" s="250"/>
      <c r="BH16" s="250"/>
      <c r="BI16" s="250"/>
      <c r="BJ16" s="250"/>
      <c r="BK16" s="250"/>
      <c r="BL16" s="250"/>
      <c r="BM16" s="251">
        <f>BA16+BC16+BE16+BG16+BK16</f>
        <v>0</v>
      </c>
      <c r="BN16" s="251"/>
      <c r="BP16" s="228" t="s">
        <v>215</v>
      </c>
      <c r="BQ16" s="243"/>
      <c r="BR16" s="243"/>
      <c r="BS16" s="243"/>
      <c r="BT16" s="243"/>
      <c r="BU16" s="243"/>
      <c r="BV16" s="243"/>
      <c r="BW16" s="243"/>
      <c r="BX16" s="243"/>
      <c r="BY16" s="243"/>
      <c r="BZ16" s="243"/>
      <c r="CA16" s="248">
        <f>BQ16+BS16+BU16+BW16+BY16</f>
        <v>0</v>
      </c>
      <c r="CB16" s="248"/>
      <c r="CD16" s="228" t="s">
        <v>215</v>
      </c>
      <c r="CE16" s="252">
        <v>2306400</v>
      </c>
      <c r="CF16" s="252">
        <f>'1.1 - 1.5 melléklet'!AC16+'1.1 - 1.5 melléklet'!AI16+'1.1 - 1.5 melléklet'!AW16+'1.1 - 1.5 melléklet'!BN16+'1.1 - 1.5 melléklet'!CB16</f>
        <v>0</v>
      </c>
    </row>
    <row r="17" spans="1:84" ht="24.95" customHeight="1" x14ac:dyDescent="0.2">
      <c r="A17" s="230" t="s">
        <v>258</v>
      </c>
      <c r="B17" s="243"/>
      <c r="C17" s="243"/>
      <c r="D17" s="243"/>
      <c r="E17" s="243"/>
      <c r="F17" s="253" t="s">
        <v>328</v>
      </c>
      <c r="G17" s="243"/>
      <c r="H17" s="243"/>
      <c r="I17" s="243"/>
      <c r="J17" s="243"/>
      <c r="K17" s="243"/>
      <c r="L17" s="243">
        <v>65032256</v>
      </c>
      <c r="M17" s="243">
        <v>13199</v>
      </c>
      <c r="N17" s="243">
        <v>13199</v>
      </c>
      <c r="O17" s="243"/>
      <c r="P17" s="233"/>
      <c r="Q17" s="228" t="s">
        <v>238</v>
      </c>
      <c r="R17" s="243"/>
      <c r="S17" s="243"/>
      <c r="T17" s="243"/>
      <c r="U17" s="243"/>
      <c r="V17" s="243"/>
      <c r="W17" s="243"/>
      <c r="X17" s="243"/>
      <c r="Y17" s="243"/>
      <c r="Z17" s="243"/>
      <c r="AA17" s="244"/>
      <c r="AB17" s="245">
        <v>65032256</v>
      </c>
      <c r="AC17" s="246">
        <f>SUM(C17+E17+G17+I17+K17+O17+S17+U17+W17+Y17+AA17)</f>
        <v>0</v>
      </c>
      <c r="AD17" s="247"/>
      <c r="AE17" s="230" t="s">
        <v>238</v>
      </c>
      <c r="AF17" s="243"/>
      <c r="AG17" s="243">
        <v>0</v>
      </c>
      <c r="AH17" s="248">
        <f>SUM(AF17)</f>
        <v>0</v>
      </c>
      <c r="AI17" s="248">
        <v>0</v>
      </c>
      <c r="AJ17" s="249"/>
      <c r="AK17" s="249"/>
      <c r="AM17" s="230" t="s">
        <v>220</v>
      </c>
      <c r="AN17" s="243"/>
      <c r="AO17" s="243"/>
      <c r="AP17" s="243"/>
      <c r="AQ17" s="243"/>
      <c r="AR17" s="243"/>
      <c r="AS17" s="243"/>
      <c r="AT17" s="243"/>
      <c r="AU17" s="243"/>
      <c r="AV17" s="248">
        <f>AN17+AP17+AR17+AT17</f>
        <v>0</v>
      </c>
      <c r="AW17" s="248"/>
      <c r="AZ17" s="230" t="s">
        <v>504</v>
      </c>
      <c r="BA17" s="250"/>
      <c r="BB17" s="250"/>
      <c r="BC17" s="250"/>
      <c r="BD17" s="250"/>
      <c r="BE17" s="250"/>
      <c r="BF17" s="250"/>
      <c r="BG17" s="250"/>
      <c r="BH17" s="250" t="s">
        <v>328</v>
      </c>
      <c r="BI17" s="250"/>
      <c r="BJ17" s="250"/>
      <c r="BK17" s="250"/>
      <c r="BL17" s="250"/>
      <c r="BM17" s="251">
        <f>BA17+BC17+BE17+BG17+BK17</f>
        <v>0</v>
      </c>
      <c r="BN17" s="251"/>
      <c r="BP17" s="230" t="s">
        <v>216</v>
      </c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8">
        <f>BQ17+BS17+BU17+BW17+BY17</f>
        <v>0</v>
      </c>
      <c r="CB17" s="248"/>
      <c r="CD17" s="230" t="s">
        <v>220</v>
      </c>
      <c r="CE17" s="252">
        <v>65032256</v>
      </c>
      <c r="CF17" s="252">
        <f>'1.1 - 1.5 melléklet'!AC17+'1.1 - 1.5 melléklet'!AI17+'1.1 - 1.5 melléklet'!AW17+'1.1 - 1.5 melléklet'!BN17+'1.1 - 1.5 melléklet'!CB17</f>
        <v>0</v>
      </c>
    </row>
    <row r="18" spans="1:84" ht="24.95" customHeight="1" x14ac:dyDescent="0.2">
      <c r="A18" s="228" t="s">
        <v>217</v>
      </c>
      <c r="B18" s="243"/>
      <c r="C18" s="243"/>
      <c r="D18" s="243"/>
      <c r="E18" s="243"/>
      <c r="F18" s="243">
        <v>50000000</v>
      </c>
      <c r="G18" s="243"/>
      <c r="H18" s="243"/>
      <c r="I18" s="243"/>
      <c r="J18" s="243"/>
      <c r="K18" s="243"/>
      <c r="L18" s="243"/>
      <c r="M18" s="228" t="s">
        <v>259</v>
      </c>
      <c r="N18" s="243"/>
      <c r="O18" s="243"/>
      <c r="P18" s="233"/>
      <c r="Q18" s="228" t="s">
        <v>239</v>
      </c>
      <c r="R18" s="243"/>
      <c r="S18" s="243"/>
      <c r="T18" s="243"/>
      <c r="U18" s="243"/>
      <c r="V18" s="243"/>
      <c r="W18" s="243"/>
      <c r="X18" s="243"/>
      <c r="Y18" s="243"/>
      <c r="Z18" s="243"/>
      <c r="AA18" s="244"/>
      <c r="AB18" s="245">
        <f>SUM(B18+D18+F18+H18+J18+L18+R18+T18+V18+X18+Z18)</f>
        <v>50000000</v>
      </c>
      <c r="AC18" s="246">
        <f>SUM(C18+E18+G18+I18+K18+O18+S18+U18+W18+Y18+AA18)</f>
        <v>0</v>
      </c>
      <c r="AD18" s="256"/>
      <c r="AE18" s="228" t="s">
        <v>239</v>
      </c>
      <c r="AF18" s="243"/>
      <c r="AG18" s="243"/>
      <c r="AH18" s="248">
        <f>SUM(AF18)</f>
        <v>0</v>
      </c>
      <c r="AI18" s="248"/>
      <c r="AJ18" s="249"/>
      <c r="AK18" s="249"/>
      <c r="AM18" s="228" t="s">
        <v>217</v>
      </c>
      <c r="AN18" s="243"/>
      <c r="AO18" s="243"/>
      <c r="AP18" s="243"/>
      <c r="AQ18" s="243"/>
      <c r="AR18" s="243"/>
      <c r="AS18" s="243"/>
      <c r="AT18" s="243"/>
      <c r="AU18" s="243"/>
      <c r="AV18" s="248">
        <f>AN18+AP18+AR18+AT18</f>
        <v>0</v>
      </c>
      <c r="AW18" s="248"/>
      <c r="AZ18" s="228" t="s">
        <v>505</v>
      </c>
      <c r="BA18" s="250"/>
      <c r="BB18" s="250"/>
      <c r="BC18" s="250"/>
      <c r="BD18" s="250"/>
      <c r="BE18" s="250"/>
      <c r="BF18" s="250"/>
      <c r="BG18" s="250"/>
      <c r="BH18" s="250"/>
      <c r="BI18" s="250"/>
      <c r="BJ18" s="250"/>
      <c r="BK18" s="250"/>
      <c r="BL18" s="250"/>
      <c r="BM18" s="251">
        <f>BA18+BC18+BE18+BG18+BK18</f>
        <v>0</v>
      </c>
      <c r="BN18" s="251"/>
      <c r="BP18" s="228" t="s">
        <v>217</v>
      </c>
      <c r="BQ18" s="243"/>
      <c r="BR18" s="243"/>
      <c r="BS18" s="243"/>
      <c r="BT18" s="243"/>
      <c r="BU18" s="243"/>
      <c r="BV18" s="243"/>
      <c r="BW18" s="243"/>
      <c r="BX18" s="243"/>
      <c r="BY18" s="243"/>
      <c r="BZ18" s="243"/>
      <c r="CA18" s="248">
        <f>BQ18+BS18+BU18+BW18+BY18</f>
        <v>0</v>
      </c>
      <c r="CB18" s="248"/>
      <c r="CD18" s="228" t="s">
        <v>32</v>
      </c>
      <c r="CE18" s="252">
        <v>50000000</v>
      </c>
      <c r="CF18" s="252">
        <f>'1.1 - 1.5 melléklet'!AC18+'1.1 - 1.5 melléklet'!AI18+'1.1 - 1.5 melléklet'!AW18+'1.1 - 1.5 melléklet'!BN18+'1.1 - 1.5 melléklet'!CB18</f>
        <v>0</v>
      </c>
    </row>
    <row r="19" spans="1:84" ht="32.25" customHeight="1" thickBot="1" x14ac:dyDescent="0.25">
      <c r="A19" s="231" t="s">
        <v>218</v>
      </c>
      <c r="B19" s="248">
        <f>SUM(B14:B18)</f>
        <v>381000</v>
      </c>
      <c r="C19" s="248"/>
      <c r="D19" s="248">
        <f>SUM(D14:D18)</f>
        <v>5969000</v>
      </c>
      <c r="E19" s="248"/>
      <c r="F19" s="248">
        <f>SUM(F14:F18)</f>
        <v>61505750</v>
      </c>
      <c r="G19" s="248"/>
      <c r="H19" s="248">
        <f>SUM(H14:H18)</f>
        <v>199300</v>
      </c>
      <c r="I19" s="248"/>
      <c r="J19" s="248">
        <f>SUM(J14:J18)</f>
        <v>307100</v>
      </c>
      <c r="K19" s="248"/>
      <c r="L19" s="248">
        <f>SUM(L14:L18)</f>
        <v>646351847</v>
      </c>
      <c r="M19" s="248">
        <f>SUM(M14:M18)</f>
        <v>13199</v>
      </c>
      <c r="N19" s="248">
        <f>SUM(N14:N18)</f>
        <v>297154</v>
      </c>
      <c r="O19" s="248"/>
      <c r="P19" s="233"/>
      <c r="Q19" s="231" t="s">
        <v>218</v>
      </c>
      <c r="R19" s="251">
        <f>SUM(R14:R18)</f>
        <v>0</v>
      </c>
      <c r="S19" s="251"/>
      <c r="T19" s="251">
        <f>SUM(T14:T18)</f>
        <v>57482400</v>
      </c>
      <c r="U19" s="251"/>
      <c r="V19" s="248">
        <f>SUM(V14:V18)</f>
        <v>2540000</v>
      </c>
      <c r="W19" s="248"/>
      <c r="X19" s="248">
        <f>SUM(X14:X18)</f>
        <v>10550000</v>
      </c>
      <c r="Y19" s="248"/>
      <c r="Z19" s="248">
        <f>SUM(Z14:Z18)</f>
        <v>0</v>
      </c>
      <c r="AA19" s="254"/>
      <c r="AB19" s="257">
        <f>SUM(AB14:AB18)</f>
        <v>785286397</v>
      </c>
      <c r="AC19" s="258" t="s">
        <v>478</v>
      </c>
      <c r="AD19" s="255"/>
      <c r="AE19" s="231" t="s">
        <v>218</v>
      </c>
      <c r="AF19" s="248">
        <f>SUM(AF14:AF18)</f>
        <v>0</v>
      </c>
      <c r="AG19" s="248">
        <v>0</v>
      </c>
      <c r="AH19" s="248">
        <f>SUM(AH14:AH18)</f>
        <v>0</v>
      </c>
      <c r="AI19" s="248">
        <v>0</v>
      </c>
      <c r="AJ19" s="249"/>
      <c r="AK19" s="249"/>
      <c r="AM19" s="231" t="s">
        <v>218</v>
      </c>
      <c r="AN19" s="248">
        <f>SUM(AN14:AN18)</f>
        <v>0</v>
      </c>
      <c r="AO19" s="248"/>
      <c r="AP19" s="248">
        <f>SUM(AP14:AP18)</f>
        <v>0</v>
      </c>
      <c r="AQ19" s="248"/>
      <c r="AR19" s="248"/>
      <c r="AS19" s="248"/>
      <c r="AT19" s="248"/>
      <c r="AU19" s="248"/>
      <c r="AV19" s="248">
        <f>SUM(AV14:AV18)</f>
        <v>0</v>
      </c>
      <c r="AW19" s="248"/>
      <c r="AZ19" s="231" t="s">
        <v>218</v>
      </c>
      <c r="BA19" s="251">
        <f>SUM(BA14:BA18)</f>
        <v>57169000</v>
      </c>
      <c r="BB19" s="251"/>
      <c r="BC19" s="251">
        <f>SUM(BC14:BC18)</f>
        <v>152000</v>
      </c>
      <c r="BD19" s="251"/>
      <c r="BE19" s="251">
        <f>SUM(BE14:BE18)</f>
        <v>20955000</v>
      </c>
      <c r="BF19" s="251"/>
      <c r="BG19" s="251">
        <f>SUM(BG14:BG18)</f>
        <v>0</v>
      </c>
      <c r="BH19" s="251"/>
      <c r="BI19" s="251">
        <f>SUM(BI14:BI18)</f>
        <v>0</v>
      </c>
      <c r="BJ19" s="251"/>
      <c r="BK19" s="251">
        <f>SUM(BK14:BK18)</f>
        <v>0</v>
      </c>
      <c r="BL19" s="251"/>
      <c r="BM19" s="251">
        <f>SUM(BM14:BM18)</f>
        <v>78276000</v>
      </c>
      <c r="BN19" s="251">
        <f>SUM(BB19+BD19+BF19+BH19+BJ19+BL19)</f>
        <v>0</v>
      </c>
      <c r="BP19" s="231" t="s">
        <v>218</v>
      </c>
      <c r="BQ19" s="248">
        <f>SUM(BQ14:BQ18)</f>
        <v>0</v>
      </c>
      <c r="BR19" s="248"/>
      <c r="BS19" s="248">
        <f>SUM(BS14:BS18)</f>
        <v>0</v>
      </c>
      <c r="BT19" s="248"/>
      <c r="BU19" s="248">
        <f>SUM(BU14:BU18)</f>
        <v>0</v>
      </c>
      <c r="BV19" s="248"/>
      <c r="BW19" s="248">
        <f>SUM(BW14:BW18)</f>
        <v>0</v>
      </c>
      <c r="BX19" s="248"/>
      <c r="BY19" s="248"/>
      <c r="BZ19" s="248"/>
      <c r="CA19" s="248">
        <f>SUM(CA14:CA18)</f>
        <v>0</v>
      </c>
      <c r="CB19" s="248"/>
      <c r="CD19" s="229" t="s">
        <v>218</v>
      </c>
      <c r="CE19" s="252">
        <f>SUM(CE14:CE18)</f>
        <v>863562397</v>
      </c>
      <c r="CF19" s="252" t="e">
        <f>SUM(CF14:CF18)</f>
        <v>#VALUE!</v>
      </c>
    </row>
    <row r="20" spans="1:84" x14ac:dyDescent="0.2">
      <c r="AD20" s="234"/>
      <c r="AE20" s="238"/>
      <c r="AF20" s="234"/>
    </row>
    <row r="21" spans="1:84" x14ac:dyDescent="0.2">
      <c r="AD21" s="234"/>
      <c r="AE21" s="238"/>
      <c r="AF21" s="234"/>
    </row>
    <row r="22" spans="1:84" x14ac:dyDescent="0.2">
      <c r="AD22" s="234"/>
      <c r="AE22" s="238"/>
      <c r="AF22" s="234"/>
    </row>
    <row r="24" spans="1:84" x14ac:dyDescent="0.2">
      <c r="CB24" s="232" t="s">
        <v>328</v>
      </c>
    </row>
  </sheetData>
  <mergeCells count="48">
    <mergeCell ref="CD2:CF2"/>
    <mergeCell ref="CD5:CD6"/>
    <mergeCell ref="CE5:CF5"/>
    <mergeCell ref="CD1:CF1"/>
    <mergeCell ref="AZ5:AZ6"/>
    <mergeCell ref="BA5:BB5"/>
    <mergeCell ref="BC5:BD5"/>
    <mergeCell ref="BE5:BF5"/>
    <mergeCell ref="BP2:CB2"/>
    <mergeCell ref="BY5:BZ5"/>
    <mergeCell ref="BW5:BX5"/>
    <mergeCell ref="CA5:CB5"/>
    <mergeCell ref="BP5:BP6"/>
    <mergeCell ref="BQ5:BR5"/>
    <mergeCell ref="BS5:BT5"/>
    <mergeCell ref="BU5:BV5"/>
    <mergeCell ref="BH3:BK3"/>
    <mergeCell ref="BK5:BL5"/>
    <mergeCell ref="BG5:BH5"/>
    <mergeCell ref="BM5:BN5"/>
    <mergeCell ref="BI5:BJ5"/>
    <mergeCell ref="AV5:AW5"/>
    <mergeCell ref="AM5:AM6"/>
    <mergeCell ref="AN5:AO5"/>
    <mergeCell ref="AP5:AQ5"/>
    <mergeCell ref="AR5:AS5"/>
    <mergeCell ref="AT5:AU5"/>
    <mergeCell ref="AH5:AI5"/>
    <mergeCell ref="AF5:AG5"/>
    <mergeCell ref="AE1:AI1"/>
    <mergeCell ref="AE2:AI2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  <mergeCell ref="T5:U5"/>
    <mergeCell ref="Q5:Q6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6/2022. (II. 28.)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view="pageLayout" topLeftCell="A40" zoomScaleNormal="100" workbookViewId="0">
      <selection activeCell="J49" sqref="J49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175" t="s">
        <v>516</v>
      </c>
      <c r="B1" s="110"/>
      <c r="C1" s="95"/>
      <c r="D1" s="95"/>
      <c r="E1" s="95"/>
      <c r="F1" s="95"/>
      <c r="G1" s="95"/>
      <c r="H1" s="95"/>
      <c r="I1" s="95"/>
      <c r="J1" s="95"/>
    </row>
    <row r="2" spans="1:10" x14ac:dyDescent="0.2">
      <c r="A2" s="16"/>
    </row>
    <row r="3" spans="1:10" x14ac:dyDescent="0.2">
      <c r="B3" t="s">
        <v>328</v>
      </c>
      <c r="F3" s="2" t="s">
        <v>1</v>
      </c>
      <c r="G3" s="2"/>
      <c r="J3" s="104" t="s">
        <v>351</v>
      </c>
    </row>
    <row r="4" spans="1:10" ht="38.25" x14ac:dyDescent="0.2">
      <c r="A4" s="87"/>
      <c r="B4" s="265" t="s">
        <v>33</v>
      </c>
      <c r="C4" s="48" t="s">
        <v>310</v>
      </c>
      <c r="D4" s="48" t="s">
        <v>311</v>
      </c>
      <c r="E4" s="48" t="s">
        <v>312</v>
      </c>
      <c r="F4" s="48" t="s">
        <v>313</v>
      </c>
      <c r="G4" s="48" t="s">
        <v>311</v>
      </c>
      <c r="H4" s="263" t="s">
        <v>517</v>
      </c>
      <c r="I4" s="48" t="s">
        <v>320</v>
      </c>
      <c r="J4" s="263" t="s">
        <v>518</v>
      </c>
    </row>
    <row r="5" spans="1:10" x14ac:dyDescent="0.2">
      <c r="A5" s="165" t="s">
        <v>36</v>
      </c>
      <c r="B5" s="10" t="s">
        <v>438</v>
      </c>
      <c r="C5" s="9">
        <v>183949</v>
      </c>
      <c r="D5" s="9"/>
      <c r="E5" s="9"/>
      <c r="F5" s="176" t="e">
        <f>(E5/D5)</f>
        <v>#DIV/0!</v>
      </c>
      <c r="G5" s="177"/>
      <c r="H5" s="9">
        <v>434696926</v>
      </c>
      <c r="I5" s="10"/>
      <c r="J5" s="9"/>
    </row>
    <row r="6" spans="1:10" x14ac:dyDescent="0.2">
      <c r="A6" s="158" t="s">
        <v>39</v>
      </c>
      <c r="B6" s="7" t="s">
        <v>40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434696926</v>
      </c>
      <c r="I6" s="4"/>
      <c r="J6" s="4"/>
    </row>
    <row r="7" spans="1:10" x14ac:dyDescent="0.2">
      <c r="A7" s="165" t="s">
        <v>36</v>
      </c>
      <c r="B7" s="93" t="s">
        <v>324</v>
      </c>
      <c r="C7" s="9">
        <v>44763</v>
      </c>
      <c r="D7" s="9"/>
      <c r="E7" s="9"/>
      <c r="F7" s="20" t="e">
        <f>(E7/D7)</f>
        <v>#DIV/0!</v>
      </c>
      <c r="G7" s="9"/>
      <c r="H7" s="9">
        <v>58782964</v>
      </c>
      <c r="I7" s="10"/>
      <c r="J7" s="9"/>
    </row>
    <row r="8" spans="1:10" x14ac:dyDescent="0.2">
      <c r="A8" s="165" t="s">
        <v>37</v>
      </c>
      <c r="B8" s="10" t="s">
        <v>41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65" t="s">
        <v>38</v>
      </c>
      <c r="B9" s="10" t="s">
        <v>42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65" t="s">
        <v>43</v>
      </c>
      <c r="B10" s="10" t="s">
        <v>44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65">
        <v>5</v>
      </c>
      <c r="B11" s="10" t="s">
        <v>45</v>
      </c>
      <c r="C11" s="9"/>
      <c r="D11" s="9"/>
      <c r="E11" s="9"/>
      <c r="F11" s="20"/>
      <c r="G11" s="9"/>
      <c r="H11" s="9" t="s">
        <v>341</v>
      </c>
      <c r="I11" s="10"/>
      <c r="J11" s="9"/>
    </row>
    <row r="12" spans="1:10" x14ac:dyDescent="0.2">
      <c r="A12" s="165">
        <v>6</v>
      </c>
      <c r="B12" s="10" t="s">
        <v>46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65">
        <v>7</v>
      </c>
      <c r="B13" s="10" t="s">
        <v>47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65">
        <v>8</v>
      </c>
      <c r="B14" s="10" t="s">
        <v>48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58" t="s">
        <v>49</v>
      </c>
      <c r="B15" s="7" t="s">
        <v>50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58782964</v>
      </c>
      <c r="I15" s="4"/>
      <c r="J15" s="4">
        <f>SUM(J7+J8+J9+J10+J11+J12+J13+J14)</f>
        <v>0</v>
      </c>
    </row>
    <row r="16" spans="1:10" x14ac:dyDescent="0.2">
      <c r="A16" s="165" t="s">
        <v>36</v>
      </c>
      <c r="B16" s="10" t="s">
        <v>51</v>
      </c>
      <c r="C16" s="9">
        <v>24089</v>
      </c>
      <c r="D16" s="9"/>
      <c r="E16" s="9"/>
      <c r="F16" s="20" t="e">
        <f t="shared" si="0"/>
        <v>#DIV/0!</v>
      </c>
      <c r="G16" s="9"/>
      <c r="H16" s="9">
        <v>40375000</v>
      </c>
      <c r="I16" s="10"/>
      <c r="J16" s="9"/>
    </row>
    <row r="17" spans="1:11" x14ac:dyDescent="0.2">
      <c r="A17" s="165">
        <v>2</v>
      </c>
      <c r="B17" s="93" t="s">
        <v>439</v>
      </c>
      <c r="C17" s="9"/>
      <c r="D17" s="9"/>
      <c r="E17" s="9"/>
      <c r="F17" s="20"/>
      <c r="G17" s="9"/>
      <c r="H17" s="9">
        <v>8130000</v>
      </c>
      <c r="I17" s="10"/>
      <c r="J17" s="9"/>
      <c r="K17" t="s">
        <v>340</v>
      </c>
    </row>
    <row r="18" spans="1:11" x14ac:dyDescent="0.2">
      <c r="A18" s="165">
        <v>3</v>
      </c>
      <c r="B18" s="10" t="s">
        <v>52</v>
      </c>
      <c r="C18" s="9">
        <v>68970</v>
      </c>
      <c r="D18" s="9"/>
      <c r="E18" s="9"/>
      <c r="F18" s="20" t="e">
        <f t="shared" si="0"/>
        <v>#DIV/0!</v>
      </c>
      <c r="G18" s="9"/>
      <c r="H18" s="9">
        <v>149959065</v>
      </c>
      <c r="I18" s="10"/>
      <c r="J18" s="9"/>
    </row>
    <row r="19" spans="1:11" x14ac:dyDescent="0.2">
      <c r="A19" s="165">
        <v>4</v>
      </c>
      <c r="B19" s="10" t="s">
        <v>53</v>
      </c>
      <c r="C19" s="9">
        <v>24585</v>
      </c>
      <c r="D19" s="9"/>
      <c r="E19" s="9"/>
      <c r="F19" s="20" t="e">
        <f t="shared" si="0"/>
        <v>#DIV/0!</v>
      </c>
      <c r="G19" s="9"/>
      <c r="H19" s="9">
        <v>48881118</v>
      </c>
      <c r="I19" s="10"/>
      <c r="J19" s="9"/>
    </row>
    <row r="20" spans="1:11" x14ac:dyDescent="0.2">
      <c r="A20" s="165">
        <v>5</v>
      </c>
      <c r="B20" s="10" t="s">
        <v>447</v>
      </c>
      <c r="C20" s="9">
        <v>1505</v>
      </c>
      <c r="D20" s="9"/>
      <c r="E20" s="9"/>
      <c r="F20" s="20" t="e">
        <f t="shared" si="0"/>
        <v>#DIV/0!</v>
      </c>
      <c r="G20" s="9"/>
      <c r="H20" s="9">
        <v>50000</v>
      </c>
      <c r="I20" s="10"/>
      <c r="J20" s="9"/>
    </row>
    <row r="21" spans="1:11" x14ac:dyDescent="0.2">
      <c r="A21" s="165">
        <v>6</v>
      </c>
      <c r="B21" s="10" t="s">
        <v>446</v>
      </c>
      <c r="C21" s="9">
        <v>3901</v>
      </c>
      <c r="D21" s="9"/>
      <c r="E21" s="9"/>
      <c r="F21" s="20" t="e">
        <f t="shared" si="0"/>
        <v>#DIV/0!</v>
      </c>
      <c r="G21" s="9"/>
      <c r="H21" s="9">
        <v>10430000</v>
      </c>
      <c r="I21" s="10"/>
      <c r="J21" s="9"/>
    </row>
    <row r="22" spans="1:11" x14ac:dyDescent="0.2">
      <c r="A22" s="165">
        <v>7</v>
      </c>
      <c r="B22" s="93" t="s">
        <v>440</v>
      </c>
      <c r="C22" s="9">
        <v>5024</v>
      </c>
      <c r="D22" s="9"/>
      <c r="E22" s="9"/>
      <c r="F22" s="20" t="e">
        <f t="shared" si="0"/>
        <v>#DIV/0!</v>
      </c>
      <c r="G22" s="9"/>
      <c r="H22" s="9">
        <v>1500000</v>
      </c>
      <c r="I22" s="10"/>
      <c r="J22" s="9"/>
    </row>
    <row r="23" spans="1:11" x14ac:dyDescent="0.2">
      <c r="A23" s="158" t="s">
        <v>56</v>
      </c>
      <c r="B23" s="7" t="s">
        <v>57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f>SUM(H16:H22)</f>
        <v>259325183</v>
      </c>
      <c r="I23" s="4"/>
      <c r="J23" s="4"/>
      <c r="K23" s="101"/>
    </row>
    <row r="24" spans="1:11" x14ac:dyDescent="0.2">
      <c r="A24" s="158" t="s">
        <v>58</v>
      </c>
      <c r="B24" s="7" t="s">
        <v>59</v>
      </c>
      <c r="C24" s="9"/>
      <c r="D24" s="9"/>
      <c r="E24" s="9"/>
      <c r="F24" s="10"/>
      <c r="G24" s="4">
        <v>3334</v>
      </c>
      <c r="H24" s="100" t="s">
        <v>328</v>
      </c>
      <c r="I24" s="10"/>
      <c r="J24" s="9"/>
    </row>
    <row r="25" spans="1:11" ht="25.5" x14ac:dyDescent="0.2">
      <c r="A25" s="165" t="s">
        <v>36</v>
      </c>
      <c r="B25" s="13" t="s">
        <v>60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30786000</v>
      </c>
      <c r="I25" s="10"/>
      <c r="J25" s="9"/>
    </row>
    <row r="26" spans="1:11" ht="25.5" x14ac:dyDescent="0.2">
      <c r="A26" s="165" t="s">
        <v>37</v>
      </c>
      <c r="B26" s="13" t="s">
        <v>61</v>
      </c>
      <c r="C26" s="9"/>
      <c r="D26" s="9"/>
      <c r="E26" s="9"/>
      <c r="F26" s="10"/>
      <c r="G26" s="9"/>
      <c r="H26" s="9">
        <v>18579324</v>
      </c>
      <c r="I26" s="10"/>
      <c r="J26" s="9"/>
    </row>
    <row r="27" spans="1:11" x14ac:dyDescent="0.2">
      <c r="A27" s="165">
        <v>3</v>
      </c>
      <c r="B27" s="13" t="s">
        <v>62</v>
      </c>
      <c r="C27" s="72">
        <v>55525</v>
      </c>
      <c r="D27" s="9"/>
      <c r="E27" s="9"/>
      <c r="F27" s="20" t="e">
        <f>(E27/D27)</f>
        <v>#DIV/0!</v>
      </c>
      <c r="G27" s="9">
        <v>40522</v>
      </c>
      <c r="H27" s="72">
        <v>27600000</v>
      </c>
      <c r="I27" s="10"/>
      <c r="J27" s="9"/>
    </row>
    <row r="28" spans="1:11" x14ac:dyDescent="0.2">
      <c r="A28" s="158" t="s">
        <v>63</v>
      </c>
      <c r="B28" s="21" t="s">
        <v>64</v>
      </c>
      <c r="C28" s="4">
        <f t="shared" ref="C28:G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>SUM(H25:H27)</f>
        <v>76965324</v>
      </c>
      <c r="I28" s="10"/>
      <c r="J28" s="4">
        <f>SUM(J25+J27)</f>
        <v>0</v>
      </c>
    </row>
    <row r="29" spans="1:11" ht="25.5" x14ac:dyDescent="0.2">
      <c r="A29" s="165" t="s">
        <v>36</v>
      </c>
      <c r="B29" s="13" t="s">
        <v>65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65" t="s">
        <v>37</v>
      </c>
      <c r="B30" s="13" t="s">
        <v>66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65" t="s">
        <v>38</v>
      </c>
      <c r="B31" s="13" t="s">
        <v>67</v>
      </c>
      <c r="C31" s="9"/>
      <c r="D31" s="9"/>
      <c r="E31" s="9"/>
      <c r="F31" s="10"/>
      <c r="G31" s="9"/>
      <c r="H31" s="9" t="s">
        <v>328</v>
      </c>
      <c r="I31" s="10"/>
      <c r="J31" s="9"/>
    </row>
    <row r="32" spans="1:11" ht="25.5" x14ac:dyDescent="0.2">
      <c r="A32" s="165" t="s">
        <v>43</v>
      </c>
      <c r="B32" s="13" t="s">
        <v>68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65" t="s">
        <v>54</v>
      </c>
      <c r="B33" s="13" t="s">
        <v>69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58" t="s">
        <v>70</v>
      </c>
      <c r="B34" s="7" t="s">
        <v>71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58" t="s">
        <v>72</v>
      </c>
      <c r="B35" s="7" t="s">
        <v>73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58" t="s">
        <v>74</v>
      </c>
      <c r="B36" s="7" t="s">
        <v>75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58" t="s">
        <v>76</v>
      </c>
      <c r="B37" s="7" t="s">
        <v>77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58" t="s">
        <v>78</v>
      </c>
      <c r="B38" s="7" t="s">
        <v>79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94" t="s">
        <v>36</v>
      </c>
      <c r="B39" s="93" t="s">
        <v>80</v>
      </c>
      <c r="C39" s="9">
        <v>4574</v>
      </c>
      <c r="D39" s="9"/>
      <c r="E39" s="9"/>
      <c r="F39" s="20"/>
      <c r="G39" s="9">
        <v>2544</v>
      </c>
      <c r="H39" s="9">
        <v>9921000</v>
      </c>
      <c r="I39" s="10"/>
      <c r="J39" s="9"/>
    </row>
    <row r="40" spans="1:10" x14ac:dyDescent="0.2">
      <c r="A40" s="94" t="s">
        <v>37</v>
      </c>
      <c r="B40" s="93" t="s">
        <v>81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94" t="s">
        <v>38</v>
      </c>
      <c r="B41" s="93" t="s">
        <v>82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94" t="s">
        <v>43</v>
      </c>
      <c r="B42" s="93" t="s">
        <v>83</v>
      </c>
      <c r="C42" s="9">
        <v>1378</v>
      </c>
      <c r="D42" s="9"/>
      <c r="E42" s="9"/>
      <c r="F42" s="20"/>
      <c r="G42" s="9">
        <v>776</v>
      </c>
      <c r="H42" s="9">
        <v>2679000</v>
      </c>
      <c r="I42" s="10"/>
      <c r="J42" s="9"/>
    </row>
    <row r="43" spans="1:10" x14ac:dyDescent="0.2">
      <c r="A43" s="158" t="s">
        <v>84</v>
      </c>
      <c r="B43" s="7" t="s">
        <v>85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f>SUM(H39+H40+H41+H42)</f>
        <v>12600000</v>
      </c>
      <c r="I43" s="10"/>
      <c r="J43" s="4">
        <f>SUM(J39+J40+J41+J42)</f>
        <v>0</v>
      </c>
    </row>
    <row r="44" spans="1:10" x14ac:dyDescent="0.2">
      <c r="A44" s="94" t="s">
        <v>36</v>
      </c>
      <c r="B44" s="93" t="s">
        <v>86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8025200</v>
      </c>
      <c r="I44" s="10"/>
      <c r="J44" s="9"/>
    </row>
    <row r="45" spans="1:10" x14ac:dyDescent="0.2">
      <c r="A45" s="94" t="s">
        <v>37</v>
      </c>
      <c r="B45" s="93" t="s">
        <v>87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94" t="s">
        <v>38</v>
      </c>
      <c r="B46" s="93" t="s">
        <v>88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94" t="s">
        <v>43</v>
      </c>
      <c r="B47" s="93" t="s">
        <v>89</v>
      </c>
      <c r="C47" s="9"/>
      <c r="D47" s="9"/>
      <c r="E47" s="9"/>
      <c r="F47" s="10"/>
      <c r="G47" s="9"/>
      <c r="H47" s="9"/>
      <c r="I47" s="10"/>
      <c r="J47" s="9" t="s">
        <v>328</v>
      </c>
    </row>
    <row r="48" spans="1:10" x14ac:dyDescent="0.2">
      <c r="A48" s="94" t="s">
        <v>54</v>
      </c>
      <c r="B48" s="93" t="s">
        <v>90</v>
      </c>
      <c r="C48" s="9"/>
      <c r="D48" s="9"/>
      <c r="E48" s="9"/>
      <c r="F48" s="10"/>
      <c r="G48" s="9"/>
      <c r="H48" s="9"/>
      <c r="I48" s="10"/>
      <c r="J48" s="9" t="s">
        <v>328</v>
      </c>
    </row>
    <row r="49" spans="1:10" x14ac:dyDescent="0.2">
      <c r="A49" s="94" t="s">
        <v>55</v>
      </c>
      <c r="B49" s="93" t="s">
        <v>91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94" t="s">
        <v>92</v>
      </c>
      <c r="B50" s="98" t="s">
        <v>93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94" t="s">
        <v>94</v>
      </c>
      <c r="B51" s="93" t="s">
        <v>95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2166800</v>
      </c>
      <c r="I51" s="10"/>
      <c r="J51" s="9"/>
    </row>
    <row r="52" spans="1:10" x14ac:dyDescent="0.2">
      <c r="A52" s="94">
        <v>9</v>
      </c>
      <c r="B52" s="93" t="s">
        <v>96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94">
        <v>10</v>
      </c>
      <c r="B53" s="93" t="s">
        <v>97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57" t="s">
        <v>98</v>
      </c>
      <c r="B54" s="22" t="s">
        <v>99</v>
      </c>
      <c r="C54" s="4">
        <f t="shared" ref="C54:G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>SUM(H44+H45+H46+H47+H48+H49+H50+H51+H52+H53)</f>
        <v>10192000</v>
      </c>
      <c r="I54" s="10"/>
      <c r="J54" s="4">
        <f>SUM(J44+J51)</f>
        <v>0</v>
      </c>
    </row>
    <row r="55" spans="1:10" x14ac:dyDescent="0.2">
      <c r="A55" s="94" t="s">
        <v>36</v>
      </c>
      <c r="B55" s="93" t="s">
        <v>100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/>
    </row>
    <row r="56" spans="1:10" x14ac:dyDescent="0.2">
      <c r="A56" s="94" t="s">
        <v>37</v>
      </c>
      <c r="B56" s="93" t="s">
        <v>101</v>
      </c>
      <c r="C56" s="9"/>
      <c r="D56" s="9"/>
      <c r="E56" s="9"/>
      <c r="F56" s="20"/>
      <c r="G56" s="9"/>
      <c r="H56" s="9"/>
      <c r="I56" s="10"/>
      <c r="J56" s="9"/>
    </row>
    <row r="57" spans="1:10" x14ac:dyDescent="0.2">
      <c r="A57" s="94" t="s">
        <v>38</v>
      </c>
      <c r="B57" s="178" t="s">
        <v>308</v>
      </c>
      <c r="C57" s="9"/>
      <c r="D57" s="9"/>
      <c r="E57" s="9"/>
      <c r="F57" s="20"/>
      <c r="G57" s="9"/>
      <c r="H57" s="9">
        <v>5000000</v>
      </c>
      <c r="I57" s="10"/>
      <c r="J57" s="9"/>
    </row>
    <row r="58" spans="1:10" x14ac:dyDescent="0.2">
      <c r="A58" s="94" t="s">
        <v>43</v>
      </c>
      <c r="B58" s="93" t="s">
        <v>309</v>
      </c>
      <c r="C58" s="9"/>
      <c r="D58" s="9"/>
      <c r="E58" s="9"/>
      <c r="F58" s="20"/>
      <c r="G58" s="9"/>
      <c r="H58" s="9">
        <v>5000000</v>
      </c>
      <c r="I58" s="10"/>
      <c r="J58" s="9"/>
    </row>
    <row r="59" spans="1:10" x14ac:dyDescent="0.2">
      <c r="A59" s="94" t="s">
        <v>55</v>
      </c>
      <c r="B59" s="93" t="s">
        <v>325</v>
      </c>
      <c r="C59" s="9"/>
      <c r="D59" s="9"/>
      <c r="E59" s="9"/>
      <c r="F59" s="20"/>
      <c r="G59" s="9"/>
      <c r="H59" s="9"/>
      <c r="I59" s="10"/>
      <c r="J59" s="9"/>
    </row>
    <row r="60" spans="1:10" ht="25.5" x14ac:dyDescent="0.2">
      <c r="A60" s="158" t="s">
        <v>102</v>
      </c>
      <c r="B60" s="22" t="s">
        <v>103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11000000</v>
      </c>
      <c r="I60" s="10"/>
      <c r="J60" s="4"/>
    </row>
    <row r="61" spans="1:10" x14ac:dyDescent="0.2">
      <c r="A61" s="7"/>
      <c r="B61" s="7" t="s">
        <v>104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863562397</v>
      </c>
      <c r="I61" s="10"/>
      <c r="J61" s="4"/>
    </row>
    <row r="62" spans="1:10" x14ac:dyDescent="0.2">
      <c r="C62" s="6"/>
      <c r="D62" s="6"/>
      <c r="J62" t="s">
        <v>328</v>
      </c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/2023. (. .) önkormányzati rendelethez</oddHeader>
  </headerFooter>
  <rowBreaks count="1" manualBreakCount="1">
    <brk id="36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32"/>
  <sheetViews>
    <sheetView topLeftCell="CS1" zoomScaleNormal="100" zoomScaleSheetLayoutView="91" workbookViewId="0">
      <selection activeCell="K16" sqref="K16"/>
    </sheetView>
  </sheetViews>
  <sheetFormatPr defaultRowHeight="12.75" x14ac:dyDescent="0.2"/>
  <cols>
    <col min="1" max="1" width="4.42578125" customWidth="1"/>
    <col min="2" max="3" width="13.42578125" customWidth="1"/>
    <col min="4" max="4" width="12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2.7109375" customWidth="1"/>
    <col min="14" max="14" width="5.28515625" customWidth="1"/>
    <col min="15" max="15" width="10.85546875" customWidth="1"/>
    <col min="16" max="16" width="9.7109375" customWidth="1"/>
    <col min="17" max="17" width="9.42578125" customWidth="1"/>
    <col min="18" max="19" width="8.5703125" customWidth="1"/>
    <col min="20" max="20" width="7.42578125" bestFit="1" customWidth="1"/>
    <col min="21" max="21" width="7.42578125" customWidth="1"/>
    <col min="22" max="22" width="7.28515625" customWidth="1"/>
    <col min="23" max="23" width="7" customWidth="1"/>
    <col min="24" max="25" width="8.28515625" customWidth="1"/>
    <col min="26" max="26" width="9.28515625" customWidth="1"/>
    <col min="27" max="27" width="11.5703125" customWidth="1"/>
    <col min="28" max="28" width="5.140625" customWidth="1"/>
    <col min="29" max="29" width="15.140625" customWidth="1"/>
    <col min="30" max="30" width="7.42578125" bestFit="1" customWidth="1"/>
    <col min="31" max="31" width="9.42578125" customWidth="1"/>
    <col min="32" max="32" width="8.7109375" bestFit="1" customWidth="1"/>
    <col min="33" max="33" width="9.5703125" customWidth="1"/>
    <col min="34" max="34" width="7.42578125" bestFit="1" customWidth="1"/>
    <col min="35" max="35" width="8.28515625" customWidth="1"/>
    <col min="36" max="36" width="7.85546875" bestFit="1" customWidth="1"/>
    <col min="37" max="37" width="8.28515625" customWidth="1"/>
    <col min="38" max="38" width="9.7109375" customWidth="1"/>
    <col min="39" max="39" width="8.28515625" customWidth="1"/>
    <col min="40" max="40" width="9.7109375" customWidth="1"/>
    <col min="41" max="41" width="10" customWidth="1"/>
    <col min="42" max="42" width="8.7109375" bestFit="1" customWidth="1"/>
    <col min="43" max="43" width="10.140625" customWidth="1"/>
    <col min="44" max="44" width="4.7109375" customWidth="1"/>
    <col min="45" max="45" width="21.28515625" customWidth="1"/>
    <col min="46" max="46" width="9.5703125" customWidth="1"/>
    <col min="47" max="47" width="8.28515625" customWidth="1"/>
    <col min="48" max="48" width="9.42578125" customWidth="1"/>
    <col min="49" max="49" width="8.42578125" customWidth="1"/>
    <col min="50" max="50" width="9.140625" customWidth="1"/>
    <col min="51" max="51" width="9.85546875" customWidth="1"/>
    <col min="52" max="52" width="10.42578125" customWidth="1"/>
    <col min="53" max="53" width="8.42578125" customWidth="1"/>
    <col min="54" max="54" width="8" customWidth="1"/>
    <col min="55" max="55" width="6.85546875" customWidth="1"/>
    <col min="56" max="56" width="7.42578125" customWidth="1"/>
    <col min="57" max="57" width="0.140625" customWidth="1"/>
    <col min="58" max="58" width="11.7109375" customWidth="1"/>
    <col min="59" max="60" width="10.5703125" customWidth="1"/>
    <col min="61" max="62" width="9.7109375" customWidth="1"/>
    <col min="63" max="63" width="9.42578125" customWidth="1"/>
    <col min="64" max="64" width="7.7109375" customWidth="1"/>
    <col min="65" max="65" width="8.5703125" customWidth="1"/>
    <col min="66" max="66" width="7.7109375" customWidth="1"/>
    <col min="67" max="67" width="7.140625" customWidth="1"/>
    <col min="68" max="68" width="6.5703125" customWidth="1"/>
    <col min="69" max="69" width="8.5703125" customWidth="1"/>
    <col min="70" max="70" width="7.5703125" customWidth="1"/>
    <col min="71" max="71" width="9.140625" customWidth="1"/>
    <col min="72" max="72" width="7.7109375" customWidth="1"/>
    <col min="73" max="73" width="10.140625" customWidth="1"/>
    <col min="74" max="74" width="8" customWidth="1"/>
    <col min="75" max="75" width="15.5703125" customWidth="1"/>
    <col min="76" max="76" width="6.7109375" customWidth="1"/>
    <col min="77" max="77" width="8.5703125" customWidth="1"/>
    <col min="78" max="78" width="9.5703125" customWidth="1"/>
    <col min="79" max="79" width="9.140625" customWidth="1"/>
    <col min="80" max="80" width="9.28515625" customWidth="1"/>
    <col min="81" max="81" width="8.7109375" customWidth="1"/>
    <col min="82" max="82" width="9.140625" customWidth="1"/>
    <col min="83" max="83" width="8.5703125" customWidth="1"/>
    <col min="84" max="84" width="9.28515625" customWidth="1"/>
    <col min="85" max="85" width="8.5703125" customWidth="1"/>
    <col min="86" max="87" width="8" customWidth="1"/>
    <col min="88" max="88" width="9.140625" customWidth="1"/>
    <col min="89" max="89" width="9.28515625" customWidth="1"/>
    <col min="90" max="90" width="10.140625" customWidth="1"/>
    <col min="91" max="91" width="8.7109375" customWidth="1"/>
    <col min="92" max="92" width="8.28515625" customWidth="1"/>
    <col min="93" max="93" width="9.5703125" customWidth="1"/>
    <col min="94" max="94" width="9.42578125" customWidth="1"/>
    <col min="95" max="97" width="8.28515625" customWidth="1"/>
    <col min="98" max="98" width="8.85546875" customWidth="1"/>
    <col min="99" max="101" width="8.28515625" customWidth="1"/>
    <col min="102" max="102" width="10" customWidth="1"/>
    <col min="103" max="103" width="8.28515625" customWidth="1"/>
    <col min="104" max="104" width="10.140625" customWidth="1"/>
    <col min="105" max="105" width="9.42578125" customWidth="1"/>
    <col min="106" max="107" width="8.28515625" customWidth="1"/>
    <col min="108" max="108" width="4.28515625" customWidth="1"/>
    <col min="109" max="109" width="14.42578125" customWidth="1"/>
    <col min="114" max="114" width="13.5703125" customWidth="1"/>
    <col min="115" max="115" width="12.85546875" customWidth="1"/>
    <col min="124" max="124" width="12.42578125" customWidth="1"/>
    <col min="125" max="125" width="26.140625" customWidth="1"/>
    <col min="126" max="126" width="12.7109375" customWidth="1"/>
  </cols>
  <sheetData>
    <row r="1" spans="1:136" x14ac:dyDescent="0.2">
      <c r="A1" s="325" t="s">
        <v>442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160"/>
      <c r="N1" s="325" t="s">
        <v>441</v>
      </c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 t="s">
        <v>441</v>
      </c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 t="s">
        <v>441</v>
      </c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160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5"/>
      <c r="BV1" s="325"/>
      <c r="BW1" s="325"/>
      <c r="BX1" s="325" t="s">
        <v>443</v>
      </c>
      <c r="BY1" s="325"/>
      <c r="BZ1" s="325"/>
      <c r="CA1" s="325"/>
      <c r="CB1" s="325"/>
      <c r="CC1" s="325"/>
      <c r="CD1" s="325"/>
      <c r="CE1" s="325"/>
      <c r="CF1" s="325"/>
      <c r="CG1" s="325"/>
      <c r="CH1" s="325"/>
      <c r="CI1" s="325"/>
      <c r="CJ1" s="325"/>
      <c r="CK1" s="325"/>
      <c r="CL1" s="325" t="s">
        <v>444</v>
      </c>
      <c r="CM1" s="325"/>
      <c r="CN1" s="325"/>
      <c r="CO1" s="325"/>
      <c r="CP1" s="325"/>
      <c r="CQ1" s="325"/>
      <c r="CR1" s="325"/>
      <c r="CS1" s="325"/>
      <c r="CT1" s="325"/>
      <c r="CU1" s="325"/>
      <c r="CV1" s="325"/>
      <c r="CW1" s="325"/>
      <c r="CX1" s="325"/>
      <c r="CY1" s="325"/>
      <c r="CZ1" s="325"/>
      <c r="DA1" s="325"/>
      <c r="DB1" s="325"/>
      <c r="DC1" s="325"/>
      <c r="DD1" s="325" t="s">
        <v>445</v>
      </c>
      <c r="DE1" s="325"/>
      <c r="DF1" s="325"/>
      <c r="DG1" s="325"/>
      <c r="DH1" s="325"/>
      <c r="DI1" s="325"/>
      <c r="DJ1" s="325"/>
      <c r="DK1" s="325"/>
      <c r="DL1" s="325"/>
      <c r="DM1" s="325"/>
      <c r="DN1" s="325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  <c r="DZ1" s="160"/>
      <c r="EA1" s="160"/>
      <c r="EB1" s="160"/>
      <c r="EC1" s="160"/>
      <c r="ED1" s="160"/>
      <c r="EE1" s="160"/>
      <c r="EF1" s="160"/>
    </row>
    <row r="2" spans="1:136" ht="15.75" x14ac:dyDescent="0.25">
      <c r="A2" s="371" t="s">
        <v>523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47"/>
      <c r="N2" s="102"/>
      <c r="O2" s="371" t="s">
        <v>523</v>
      </c>
      <c r="P2" s="371"/>
      <c r="Q2" s="371"/>
      <c r="R2" s="371"/>
      <c r="S2" s="371"/>
      <c r="T2" s="371"/>
      <c r="U2" s="371"/>
      <c r="V2" s="371"/>
      <c r="W2" s="371"/>
      <c r="X2" s="371"/>
      <c r="Y2" s="371"/>
      <c r="Z2" s="371"/>
      <c r="AA2" s="1"/>
      <c r="AB2" s="371" t="s">
        <v>523</v>
      </c>
      <c r="AC2" s="325"/>
      <c r="AD2" s="325"/>
      <c r="AE2" s="325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1"/>
      <c r="AS2" s="25"/>
      <c r="AT2" s="1"/>
      <c r="AU2" s="1"/>
      <c r="AV2" s="371" t="s">
        <v>524</v>
      </c>
      <c r="AW2" s="371"/>
      <c r="AX2" s="371"/>
      <c r="AY2" s="371"/>
      <c r="AZ2" s="371"/>
      <c r="BA2" s="371"/>
      <c r="BB2" s="371"/>
      <c r="BC2" s="371"/>
      <c r="BD2" s="371"/>
      <c r="BE2" s="371"/>
      <c r="BF2" s="371"/>
      <c r="BG2" s="1"/>
      <c r="BH2" s="1"/>
      <c r="BI2" s="371"/>
      <c r="BJ2" s="371"/>
      <c r="BK2" s="371"/>
      <c r="BL2" s="371"/>
      <c r="BM2" s="371"/>
      <c r="BN2" s="371"/>
      <c r="BO2" s="371"/>
      <c r="BP2" s="371"/>
      <c r="BQ2" s="371"/>
      <c r="BR2" s="371"/>
      <c r="BS2" s="371"/>
      <c r="BT2" s="371"/>
      <c r="BU2" s="371"/>
      <c r="BV2" s="371"/>
      <c r="BW2" s="371"/>
      <c r="BX2" s="371" t="s">
        <v>532</v>
      </c>
      <c r="BY2" s="371"/>
      <c r="BZ2" s="371"/>
      <c r="CA2" s="371"/>
      <c r="CB2" s="371"/>
      <c r="CC2" s="371"/>
      <c r="CD2" s="371"/>
      <c r="CE2" s="325"/>
      <c r="CF2" s="325"/>
      <c r="CG2" s="325"/>
      <c r="CH2" s="325"/>
      <c r="CI2" s="325"/>
      <c r="CJ2" s="325"/>
      <c r="CK2" s="325"/>
      <c r="CL2" s="371" t="s">
        <v>532</v>
      </c>
      <c r="CM2" s="371"/>
      <c r="CN2" s="371"/>
      <c r="CO2" s="371"/>
      <c r="CP2" s="371"/>
      <c r="CQ2" s="371"/>
      <c r="CR2" s="371"/>
      <c r="CS2" s="371"/>
      <c r="CT2" s="371"/>
      <c r="CU2" s="371"/>
      <c r="CV2" s="371"/>
      <c r="CW2" s="371"/>
      <c r="CX2" s="371"/>
      <c r="CY2" s="371"/>
      <c r="CZ2" s="371"/>
      <c r="DA2" s="371"/>
      <c r="DB2" s="371"/>
      <c r="DC2" s="371"/>
      <c r="DE2" s="179"/>
      <c r="DF2" s="179"/>
      <c r="DG2" s="179"/>
      <c r="DH2" s="180" t="s">
        <v>524</v>
      </c>
      <c r="DI2" s="180"/>
      <c r="DJ2" s="180"/>
      <c r="DK2" s="180"/>
      <c r="DL2" s="179"/>
      <c r="DM2" s="179"/>
      <c r="DQ2" s="161"/>
      <c r="DR2" s="161"/>
      <c r="DS2" s="161"/>
      <c r="DT2" s="159"/>
      <c r="DU2" s="160"/>
      <c r="DV2" s="160"/>
      <c r="DW2" s="160"/>
    </row>
    <row r="3" spans="1:136" ht="13.5" thickBot="1" x14ac:dyDescent="0.25">
      <c r="E3" s="2"/>
      <c r="F3" s="2"/>
      <c r="G3" s="2"/>
      <c r="H3" s="2"/>
      <c r="I3" s="2"/>
      <c r="J3" s="2"/>
      <c r="K3" s="361" t="s">
        <v>351</v>
      </c>
      <c r="L3" s="362"/>
      <c r="M3" s="292"/>
      <c r="AA3" s="181" t="s">
        <v>351</v>
      </c>
      <c r="AP3" s="363" t="s">
        <v>351</v>
      </c>
      <c r="AQ3" s="364"/>
      <c r="BA3" s="33"/>
      <c r="BB3" s="33"/>
      <c r="BC3" s="33"/>
      <c r="BD3" s="33"/>
      <c r="BE3" s="33"/>
      <c r="BG3" s="181" t="s">
        <v>351</v>
      </c>
      <c r="BH3" s="2"/>
      <c r="BV3" s="181" t="s">
        <v>351</v>
      </c>
      <c r="CM3" s="181" t="s">
        <v>351</v>
      </c>
      <c r="DA3" s="181" t="s">
        <v>351</v>
      </c>
      <c r="DK3" s="181" t="s">
        <v>351</v>
      </c>
    </row>
    <row r="4" spans="1:136" ht="12.75" customHeight="1" thickBot="1" x14ac:dyDescent="0.25">
      <c r="A4" s="365" t="s">
        <v>118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4"/>
      <c r="N4" s="35" t="s">
        <v>119</v>
      </c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33" t="s">
        <v>119</v>
      </c>
      <c r="AC4" s="367"/>
      <c r="AD4" s="367"/>
      <c r="AE4" s="367"/>
      <c r="AF4" s="367"/>
      <c r="AG4" s="367"/>
      <c r="AH4" s="367"/>
      <c r="AI4" s="367"/>
      <c r="AJ4" s="367"/>
      <c r="AK4" s="367"/>
      <c r="AL4" s="367"/>
      <c r="AM4" s="367"/>
      <c r="AN4" s="367"/>
      <c r="AO4" s="367"/>
      <c r="AP4" s="367"/>
      <c r="AQ4" s="329"/>
      <c r="AR4" s="36"/>
      <c r="AS4" s="165"/>
      <c r="AT4" s="165"/>
      <c r="AU4" s="165"/>
      <c r="AV4" s="165"/>
      <c r="AW4" s="165"/>
      <c r="AX4" s="333" t="s">
        <v>119</v>
      </c>
      <c r="AY4" s="343"/>
      <c r="AZ4" s="36"/>
      <c r="BA4" s="37"/>
      <c r="BB4" s="165"/>
      <c r="BC4" s="165"/>
      <c r="BD4" s="168"/>
      <c r="BE4" s="167"/>
      <c r="BF4" s="368" t="s">
        <v>120</v>
      </c>
      <c r="BG4" s="353"/>
      <c r="BH4" s="39"/>
      <c r="BI4" s="40"/>
      <c r="BJ4" s="41"/>
      <c r="BK4" s="42" t="s">
        <v>121</v>
      </c>
      <c r="BL4" s="42"/>
      <c r="BM4" s="42"/>
      <c r="BN4" s="42"/>
      <c r="BO4" s="42"/>
      <c r="BP4" s="42"/>
      <c r="BQ4" s="42"/>
      <c r="BR4" s="42"/>
      <c r="BS4" s="42"/>
      <c r="BT4" s="42"/>
      <c r="BU4" s="43" t="s">
        <v>341</v>
      </c>
      <c r="BV4" s="44"/>
      <c r="BX4" s="35" t="s">
        <v>122</v>
      </c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7"/>
      <c r="CL4" s="352" t="s">
        <v>123</v>
      </c>
      <c r="CM4" s="369"/>
      <c r="CN4" s="89" t="s">
        <v>124</v>
      </c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45"/>
      <c r="DA4" s="46"/>
      <c r="DH4" s="346" t="s">
        <v>125</v>
      </c>
      <c r="DI4" s="347"/>
      <c r="DJ4" s="352" t="s">
        <v>126</v>
      </c>
      <c r="DK4" s="353"/>
    </row>
    <row r="5" spans="1:136" ht="12.75" customHeight="1" x14ac:dyDescent="0.2">
      <c r="A5" s="338" t="s">
        <v>125</v>
      </c>
      <c r="B5" s="339"/>
      <c r="C5" s="340" t="s">
        <v>127</v>
      </c>
      <c r="D5" s="330"/>
      <c r="E5" s="338" t="s">
        <v>125</v>
      </c>
      <c r="F5" s="339"/>
      <c r="G5" s="323" t="s">
        <v>477</v>
      </c>
      <c r="H5" s="324"/>
      <c r="I5" s="323"/>
      <c r="J5" s="356"/>
      <c r="K5" s="357" t="s">
        <v>110</v>
      </c>
      <c r="L5" s="358"/>
      <c r="M5" s="291"/>
      <c r="N5" s="338" t="s">
        <v>125</v>
      </c>
      <c r="O5" s="339"/>
      <c r="P5" s="344" t="s">
        <v>128</v>
      </c>
      <c r="Q5" s="329"/>
      <c r="R5" s="340" t="s">
        <v>129</v>
      </c>
      <c r="S5" s="330"/>
      <c r="T5" s="338"/>
      <c r="U5" s="338"/>
      <c r="V5" s="313"/>
      <c r="W5" s="313"/>
      <c r="X5" s="338" t="s">
        <v>130</v>
      </c>
      <c r="Y5" s="338"/>
      <c r="Z5" s="338" t="s">
        <v>131</v>
      </c>
      <c r="AA5" s="338"/>
      <c r="AB5" s="338" t="s">
        <v>125</v>
      </c>
      <c r="AC5" s="339"/>
      <c r="AD5" s="340"/>
      <c r="AE5" s="330"/>
      <c r="AF5" s="338" t="s">
        <v>132</v>
      </c>
      <c r="AG5" s="338"/>
      <c r="AH5" s="323"/>
      <c r="AI5" s="324"/>
      <c r="AJ5" s="340" t="s">
        <v>133</v>
      </c>
      <c r="AK5" s="330"/>
      <c r="AL5" s="338" t="s">
        <v>343</v>
      </c>
      <c r="AM5" s="338"/>
      <c r="AN5" s="323" t="s">
        <v>489</v>
      </c>
      <c r="AO5" s="359"/>
      <c r="AP5" s="323" t="s">
        <v>344</v>
      </c>
      <c r="AQ5" s="359"/>
      <c r="AR5" s="338" t="s">
        <v>125</v>
      </c>
      <c r="AS5" s="339"/>
      <c r="AT5" s="338" t="s">
        <v>508</v>
      </c>
      <c r="AU5" s="338"/>
      <c r="AV5" s="333" t="s">
        <v>345</v>
      </c>
      <c r="AW5" s="343"/>
      <c r="AX5" s="333" t="s">
        <v>346</v>
      </c>
      <c r="AY5" s="343"/>
      <c r="AZ5" s="344" t="s">
        <v>349</v>
      </c>
      <c r="BA5" s="345"/>
      <c r="BB5" s="330"/>
      <c r="BC5" s="330"/>
      <c r="BD5" s="333"/>
      <c r="BE5" s="343"/>
      <c r="BF5" s="350"/>
      <c r="BG5" s="355"/>
      <c r="BH5" s="39"/>
      <c r="BI5" s="338" t="s">
        <v>125</v>
      </c>
      <c r="BJ5" s="339"/>
      <c r="BK5" s="340" t="s">
        <v>527</v>
      </c>
      <c r="BL5" s="330"/>
      <c r="BM5" s="333" t="s">
        <v>528</v>
      </c>
      <c r="BN5" s="343"/>
      <c r="BO5" s="333" t="s">
        <v>525</v>
      </c>
      <c r="BP5" s="343"/>
      <c r="BQ5" s="333" t="s">
        <v>529</v>
      </c>
      <c r="BR5" s="343"/>
      <c r="BS5" s="340" t="s">
        <v>526</v>
      </c>
      <c r="BT5" s="333"/>
      <c r="BU5" s="341" t="s">
        <v>110</v>
      </c>
      <c r="BV5" s="342"/>
      <c r="BW5" s="291"/>
      <c r="BX5" s="338" t="s">
        <v>125</v>
      </c>
      <c r="BY5" s="339"/>
      <c r="BZ5" s="340" t="s">
        <v>134</v>
      </c>
      <c r="CA5" s="330"/>
      <c r="CB5" s="340" t="s">
        <v>135</v>
      </c>
      <c r="CC5" s="330"/>
      <c r="CD5" s="338" t="s">
        <v>136</v>
      </c>
      <c r="CE5" s="338"/>
      <c r="CF5" s="323" t="s">
        <v>479</v>
      </c>
      <c r="CG5" s="324"/>
      <c r="CH5" s="323" t="s">
        <v>477</v>
      </c>
      <c r="CI5" s="324"/>
      <c r="CJ5" s="338" t="s">
        <v>137</v>
      </c>
      <c r="CK5" s="323"/>
      <c r="CL5" s="354"/>
      <c r="CM5" s="370"/>
      <c r="CN5" s="338" t="s">
        <v>125</v>
      </c>
      <c r="CO5" s="339"/>
      <c r="CP5" s="340" t="s">
        <v>138</v>
      </c>
      <c r="CQ5" s="330"/>
      <c r="CR5" s="340" t="s">
        <v>139</v>
      </c>
      <c r="CS5" s="330"/>
      <c r="CT5" s="323" t="s">
        <v>140</v>
      </c>
      <c r="CU5" s="324"/>
      <c r="CV5" s="323" t="s">
        <v>477</v>
      </c>
      <c r="CW5" s="324"/>
      <c r="CX5" s="323" t="s">
        <v>347</v>
      </c>
      <c r="CY5" s="360"/>
      <c r="CZ5" s="341" t="s">
        <v>141</v>
      </c>
      <c r="DA5" s="342"/>
      <c r="DH5" s="348"/>
      <c r="DI5" s="349"/>
      <c r="DJ5" s="354"/>
      <c r="DK5" s="355"/>
    </row>
    <row r="6" spans="1:136" ht="12.75" customHeight="1" x14ac:dyDescent="0.2">
      <c r="A6" s="339"/>
      <c r="B6" s="339"/>
      <c r="C6" s="262" t="s">
        <v>342</v>
      </c>
      <c r="D6" s="262" t="s">
        <v>471</v>
      </c>
      <c r="E6" s="339"/>
      <c r="F6" s="339"/>
      <c r="G6" s="262" t="s">
        <v>342</v>
      </c>
      <c r="H6" s="262" t="s">
        <v>472</v>
      </c>
      <c r="I6" s="262" t="s">
        <v>342</v>
      </c>
      <c r="J6" s="290" t="s">
        <v>471</v>
      </c>
      <c r="K6" s="293" t="s">
        <v>342</v>
      </c>
      <c r="L6" s="51" t="s">
        <v>471</v>
      </c>
      <c r="M6" s="47"/>
      <c r="N6" s="339"/>
      <c r="O6" s="339"/>
      <c r="P6" s="7" t="s">
        <v>342</v>
      </c>
      <c r="Q6" s="262" t="s">
        <v>471</v>
      </c>
      <c r="R6" s="7" t="s">
        <v>342</v>
      </c>
      <c r="S6" s="262" t="s">
        <v>472</v>
      </c>
      <c r="T6" s="7" t="s">
        <v>342</v>
      </c>
      <c r="U6" s="262" t="s">
        <v>472</v>
      </c>
      <c r="V6" s="266" t="s">
        <v>342</v>
      </c>
      <c r="W6" s="267" t="s">
        <v>472</v>
      </c>
      <c r="X6" s="7" t="s">
        <v>342</v>
      </c>
      <c r="Y6" s="262" t="s">
        <v>472</v>
      </c>
      <c r="Z6" s="7" t="s">
        <v>342</v>
      </c>
      <c r="AA6" s="262" t="s">
        <v>471</v>
      </c>
      <c r="AB6" s="339"/>
      <c r="AC6" s="339"/>
      <c r="AD6" s="7" t="s">
        <v>342</v>
      </c>
      <c r="AE6" s="262" t="s">
        <v>471</v>
      </c>
      <c r="AF6" s="7" t="s">
        <v>342</v>
      </c>
      <c r="AG6" s="262" t="s">
        <v>471</v>
      </c>
      <c r="AH6" s="7" t="s">
        <v>342</v>
      </c>
      <c r="AI6" s="262" t="s">
        <v>472</v>
      </c>
      <c r="AJ6" s="7" t="s">
        <v>342</v>
      </c>
      <c r="AK6" s="262" t="s">
        <v>472</v>
      </c>
      <c r="AL6" s="7" t="s">
        <v>342</v>
      </c>
      <c r="AM6" s="262" t="s">
        <v>472</v>
      </c>
      <c r="AN6" s="7" t="s">
        <v>342</v>
      </c>
      <c r="AO6" s="262" t="s">
        <v>471</v>
      </c>
      <c r="AP6" s="7" t="s">
        <v>342</v>
      </c>
      <c r="AQ6" s="262" t="s">
        <v>471</v>
      </c>
      <c r="AR6" s="339"/>
      <c r="AS6" s="339"/>
      <c r="AT6" s="7" t="s">
        <v>342</v>
      </c>
      <c r="AU6" s="262" t="s">
        <v>472</v>
      </c>
      <c r="AV6" s="7" t="s">
        <v>342</v>
      </c>
      <c r="AW6" s="262" t="s">
        <v>472</v>
      </c>
      <c r="AX6" s="7" t="s">
        <v>342</v>
      </c>
      <c r="AY6" s="262" t="s">
        <v>471</v>
      </c>
      <c r="AZ6" s="7" t="s">
        <v>342</v>
      </c>
      <c r="BA6" s="262" t="s">
        <v>472</v>
      </c>
      <c r="BB6" s="7" t="s">
        <v>342</v>
      </c>
      <c r="BC6" s="262" t="s">
        <v>472</v>
      </c>
      <c r="BD6" s="93"/>
      <c r="BE6" s="94"/>
      <c r="BF6" s="7" t="s">
        <v>342</v>
      </c>
      <c r="BG6" s="7" t="s">
        <v>471</v>
      </c>
      <c r="BH6" s="47"/>
      <c r="BI6" s="339"/>
      <c r="BJ6" s="339"/>
      <c r="BK6" s="7" t="s">
        <v>342</v>
      </c>
      <c r="BL6" s="262" t="s">
        <v>472</v>
      </c>
      <c r="BM6" s="262" t="s">
        <v>342</v>
      </c>
      <c r="BN6" s="262" t="s">
        <v>472</v>
      </c>
      <c r="BO6" s="262" t="s">
        <v>342</v>
      </c>
      <c r="BP6" s="262" t="s">
        <v>531</v>
      </c>
      <c r="BQ6" s="262" t="s">
        <v>342</v>
      </c>
      <c r="BR6" s="262" t="s">
        <v>472</v>
      </c>
      <c r="BS6" s="7" t="s">
        <v>342</v>
      </c>
      <c r="BT6" s="262" t="s">
        <v>472</v>
      </c>
      <c r="BU6" s="7" t="s">
        <v>342</v>
      </c>
      <c r="BV6" s="158" t="s">
        <v>530</v>
      </c>
      <c r="BW6" s="47"/>
      <c r="BX6" s="339"/>
      <c r="BY6" s="339"/>
      <c r="BZ6" s="7" t="s">
        <v>342</v>
      </c>
      <c r="CA6" s="262" t="s">
        <v>472</v>
      </c>
      <c r="CB6" s="7" t="s">
        <v>342</v>
      </c>
      <c r="CC6" s="262" t="s">
        <v>472</v>
      </c>
      <c r="CD6" s="7" t="s">
        <v>342</v>
      </c>
      <c r="CE6" s="262" t="s">
        <v>472</v>
      </c>
      <c r="CF6" s="262" t="s">
        <v>342</v>
      </c>
      <c r="CG6" s="262" t="s">
        <v>472</v>
      </c>
      <c r="CH6" s="262" t="s">
        <v>342</v>
      </c>
      <c r="CI6" s="262" t="s">
        <v>472</v>
      </c>
      <c r="CJ6" s="7" t="s">
        <v>342</v>
      </c>
      <c r="CK6" s="262" t="s">
        <v>472</v>
      </c>
      <c r="CL6" s="7" t="s">
        <v>342</v>
      </c>
      <c r="CM6" s="7" t="s">
        <v>471</v>
      </c>
      <c r="CN6" s="339"/>
      <c r="CO6" s="339"/>
      <c r="CP6" s="7" t="s">
        <v>342</v>
      </c>
      <c r="CQ6" s="262" t="s">
        <v>472</v>
      </c>
      <c r="CR6" s="7" t="s">
        <v>342</v>
      </c>
      <c r="CS6" s="262" t="s">
        <v>472</v>
      </c>
      <c r="CT6" s="7" t="s">
        <v>342</v>
      </c>
      <c r="CU6" s="7" t="s">
        <v>472</v>
      </c>
      <c r="CV6" s="7" t="s">
        <v>342</v>
      </c>
      <c r="CW6" s="7" t="s">
        <v>472</v>
      </c>
      <c r="CX6" s="7" t="s">
        <v>342</v>
      </c>
      <c r="CY6" s="262" t="s">
        <v>472</v>
      </c>
      <c r="CZ6" s="7" t="s">
        <v>342</v>
      </c>
      <c r="DA6" s="7" t="s">
        <v>472</v>
      </c>
      <c r="DH6" s="350"/>
      <c r="DI6" s="351"/>
      <c r="DJ6" s="7" t="s">
        <v>342</v>
      </c>
      <c r="DK6" s="7" t="s">
        <v>471</v>
      </c>
    </row>
    <row r="7" spans="1:136" ht="25.5" x14ac:dyDescent="0.2">
      <c r="A7" s="165" t="s">
        <v>36</v>
      </c>
      <c r="B7" s="48" t="s">
        <v>142</v>
      </c>
      <c r="C7" s="9">
        <v>83220765</v>
      </c>
      <c r="D7" s="9"/>
      <c r="E7" s="9">
        <f t="shared" ref="E7:F7" si="0">44404+2157</f>
        <v>46561</v>
      </c>
      <c r="F7" s="9">
        <f t="shared" si="0"/>
        <v>46561</v>
      </c>
      <c r="G7" s="49"/>
      <c r="H7" s="49"/>
      <c r="I7" s="49"/>
      <c r="J7" s="49"/>
      <c r="K7" s="50">
        <f t="shared" ref="K7:K19" si="1">SUM(C7+I7+G7)</f>
        <v>83220765</v>
      </c>
      <c r="L7" s="51">
        <f t="shared" ref="L7:L19" si="2">D7+H7+J7</f>
        <v>0</v>
      </c>
      <c r="M7" s="52"/>
      <c r="N7" s="165" t="s">
        <v>36</v>
      </c>
      <c r="O7" s="48" t="s">
        <v>142</v>
      </c>
      <c r="P7" s="147">
        <v>39312488</v>
      </c>
      <c r="Q7" s="147"/>
      <c r="R7" s="9"/>
      <c r="S7" s="9"/>
      <c r="T7" s="9"/>
      <c r="U7" s="9"/>
      <c r="V7" s="208"/>
      <c r="W7" s="208"/>
      <c r="X7" s="9"/>
      <c r="Y7" s="9"/>
      <c r="Z7" s="9"/>
      <c r="AA7" s="9"/>
      <c r="AB7" s="165" t="s">
        <v>36</v>
      </c>
      <c r="AC7" s="48" t="s">
        <v>142</v>
      </c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>
        <v>20201800</v>
      </c>
      <c r="AO7" s="147"/>
      <c r="AP7" s="147"/>
      <c r="AQ7" s="147"/>
      <c r="AR7" s="165" t="s">
        <v>36</v>
      </c>
      <c r="AS7" s="48" t="s">
        <v>142</v>
      </c>
      <c r="AT7" s="147">
        <v>32685010</v>
      </c>
      <c r="AU7" s="147"/>
      <c r="AV7" s="147">
        <v>1000000</v>
      </c>
      <c r="AW7" s="147"/>
      <c r="AX7" s="147"/>
      <c r="AY7" s="147"/>
      <c r="AZ7" s="147"/>
      <c r="BA7" s="147"/>
      <c r="BB7" s="75"/>
      <c r="BC7" s="147"/>
      <c r="BD7" s="182"/>
      <c r="BE7" s="182"/>
      <c r="BF7" s="183">
        <f>SUM(P7+R7+T7+V7+X7+Z7+AD7+AF7+AH7+AJ7+AL7+AN7+AP7+AT7+AV7+AX7+BB7)</f>
        <v>93199298</v>
      </c>
      <c r="BG7" s="184">
        <f>SUM(Q7+AO7+AU7)</f>
        <v>0</v>
      </c>
      <c r="BH7" s="53"/>
      <c r="BI7" s="165" t="s">
        <v>36</v>
      </c>
      <c r="BJ7" s="48" t="s">
        <v>142</v>
      </c>
      <c r="BK7" s="147">
        <v>100895961</v>
      </c>
      <c r="BL7" s="147"/>
      <c r="BM7" s="147">
        <v>26524014</v>
      </c>
      <c r="BN7" s="9"/>
      <c r="BO7" s="9"/>
      <c r="BP7" s="9"/>
      <c r="BQ7" s="147"/>
      <c r="BR7" s="9"/>
      <c r="BS7" s="9"/>
      <c r="BT7" s="49"/>
      <c r="BU7" s="185">
        <f>BK7+BS7+BM7</f>
        <v>127419975</v>
      </c>
      <c r="BV7" s="51"/>
      <c r="BW7" s="52"/>
      <c r="BX7" s="165" t="s">
        <v>36</v>
      </c>
      <c r="BY7" s="48" t="s">
        <v>142</v>
      </c>
      <c r="BZ7" s="147">
        <v>72231196</v>
      </c>
      <c r="CA7" s="147"/>
      <c r="CB7" s="147">
        <v>11601714</v>
      </c>
      <c r="CC7" s="147"/>
      <c r="CD7" s="147">
        <v>26045968</v>
      </c>
      <c r="CE7" s="147"/>
      <c r="CF7" s="147">
        <v>4153547</v>
      </c>
      <c r="CG7" s="147"/>
      <c r="CH7" s="147"/>
      <c r="CI7" s="147"/>
      <c r="CJ7" s="147">
        <v>4303127</v>
      </c>
      <c r="CK7" s="49"/>
      <c r="CL7" s="185">
        <f>BZ7+CB7+CD7+CJ7+CH7+CF7</f>
        <v>118335552</v>
      </c>
      <c r="CM7" s="79">
        <f>SUM(CA7+CC7+CE7+CK7)</f>
        <v>0</v>
      </c>
      <c r="CN7" s="165" t="s">
        <v>36</v>
      </c>
      <c r="CO7" s="48" t="s">
        <v>142</v>
      </c>
      <c r="CP7" s="147">
        <v>8270736</v>
      </c>
      <c r="CQ7" s="147"/>
      <c r="CR7" s="9"/>
      <c r="CS7" s="9"/>
      <c r="CT7" s="147">
        <v>4250600</v>
      </c>
      <c r="CU7" s="108"/>
      <c r="CV7" s="192"/>
      <c r="CW7" s="108"/>
      <c r="CX7" s="108"/>
      <c r="CY7" s="49"/>
      <c r="CZ7" s="185">
        <f>CP7+CR7+CT7+CV7</f>
        <v>12521336</v>
      </c>
      <c r="DA7" s="184">
        <f>SUM(CQ7+CS7+CU7+CY7)</f>
        <v>0</v>
      </c>
      <c r="DH7" s="165" t="s">
        <v>36</v>
      </c>
      <c r="DI7" s="54" t="s">
        <v>142</v>
      </c>
      <c r="DJ7" s="50">
        <f>K7+BF7+BU7+CL7+CZ7</f>
        <v>434696926</v>
      </c>
      <c r="DK7" s="51">
        <f>SUM(L7+BG7+BV7+CM7+DA7)</f>
        <v>0</v>
      </c>
    </row>
    <row r="8" spans="1:136" ht="36" customHeight="1" x14ac:dyDescent="0.2">
      <c r="A8" s="165" t="s">
        <v>37</v>
      </c>
      <c r="B8" s="48" t="s">
        <v>143</v>
      </c>
      <c r="C8" s="9">
        <v>11698199</v>
      </c>
      <c r="D8" s="9"/>
      <c r="E8" s="9">
        <f t="shared" ref="E8:F8" si="3">11934+582</f>
        <v>12516</v>
      </c>
      <c r="F8" s="9">
        <f t="shared" si="3"/>
        <v>12516</v>
      </c>
      <c r="G8" s="49"/>
      <c r="H8" s="49"/>
      <c r="I8" s="49"/>
      <c r="J8" s="49"/>
      <c r="K8" s="50">
        <f t="shared" si="1"/>
        <v>11698199</v>
      </c>
      <c r="L8" s="51">
        <f t="shared" si="2"/>
        <v>0</v>
      </c>
      <c r="M8" s="52"/>
      <c r="N8" s="165" t="s">
        <v>37</v>
      </c>
      <c r="O8" s="48" t="s">
        <v>143</v>
      </c>
      <c r="P8" s="147">
        <v>5262030</v>
      </c>
      <c r="Q8" s="147"/>
      <c r="R8" s="9"/>
      <c r="S8" s="9"/>
      <c r="T8" s="9"/>
      <c r="U8" s="9"/>
      <c r="V8" s="208"/>
      <c r="W8" s="208"/>
      <c r="X8" s="9"/>
      <c r="Y8" s="9"/>
      <c r="Z8" s="9"/>
      <c r="AA8" s="9"/>
      <c r="AB8" s="165" t="s">
        <v>37</v>
      </c>
      <c r="AC8" s="48" t="s">
        <v>143</v>
      </c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>
        <v>2662349</v>
      </c>
      <c r="AO8" s="147"/>
      <c r="AP8" s="147"/>
      <c r="AQ8" s="147"/>
      <c r="AR8" s="165" t="s">
        <v>37</v>
      </c>
      <c r="AS8" s="48" t="s">
        <v>143</v>
      </c>
      <c r="AT8" s="147">
        <v>4015498</v>
      </c>
      <c r="AU8" s="147"/>
      <c r="AV8" s="147">
        <v>130000</v>
      </c>
      <c r="AW8" s="147"/>
      <c r="AX8" s="147"/>
      <c r="AY8" s="147"/>
      <c r="AZ8" s="147"/>
      <c r="BA8" s="147"/>
      <c r="BB8" s="75"/>
      <c r="BC8" s="147"/>
      <c r="BD8" s="182"/>
      <c r="BE8" s="182"/>
      <c r="BF8" s="183">
        <f>SUM(P8+R8+T8+V8+X8+Z8+AD8+AF8+AH8+AJ8+AL8+AN8+AT8+AV8+AX8+AP8+BB8)</f>
        <v>12069877</v>
      </c>
      <c r="BG8" s="184">
        <f>SUM(Q8+AO8+AU8)</f>
        <v>0</v>
      </c>
      <c r="BH8" s="53"/>
      <c r="BI8" s="165" t="s">
        <v>37</v>
      </c>
      <c r="BJ8" s="48" t="s">
        <v>143</v>
      </c>
      <c r="BK8" s="147">
        <v>13497566</v>
      </c>
      <c r="BL8" s="147"/>
      <c r="BM8" s="147">
        <v>3613699</v>
      </c>
      <c r="BN8" s="9"/>
      <c r="BO8" s="9"/>
      <c r="BP8" s="9"/>
      <c r="BQ8" s="147"/>
      <c r="BR8" s="9"/>
      <c r="BS8" s="9"/>
      <c r="BT8" s="49"/>
      <c r="BU8" s="185">
        <f>BK8+BS8+BM8</f>
        <v>17111265</v>
      </c>
      <c r="BV8" s="51"/>
      <c r="BW8" s="52"/>
      <c r="BX8" s="165" t="s">
        <v>37</v>
      </c>
      <c r="BY8" s="48" t="s">
        <v>143</v>
      </c>
      <c r="BZ8" s="147">
        <v>9856670</v>
      </c>
      <c r="CA8" s="147"/>
      <c r="CB8" s="147">
        <v>1590568</v>
      </c>
      <c r="CC8" s="147"/>
      <c r="CD8" s="147">
        <v>3583168</v>
      </c>
      <c r="CE8" s="147"/>
      <c r="CF8" s="147">
        <v>576076</v>
      </c>
      <c r="CG8" s="147"/>
      <c r="CH8" s="147"/>
      <c r="CI8" s="147"/>
      <c r="CJ8" s="147">
        <v>595522</v>
      </c>
      <c r="CK8" s="49"/>
      <c r="CL8" s="185">
        <f>BZ8+CB8+CD8+CJ8+CH8+CF8</f>
        <v>16202004</v>
      </c>
      <c r="CM8" s="79">
        <f>SUM(CA8+CC8+CE8+CG8+CI8+CK8)</f>
        <v>0</v>
      </c>
      <c r="CN8" s="165" t="s">
        <v>37</v>
      </c>
      <c r="CO8" s="48" t="s">
        <v>143</v>
      </c>
      <c r="CP8" s="147">
        <v>1125926</v>
      </c>
      <c r="CQ8" s="147"/>
      <c r="CR8" s="9"/>
      <c r="CS8" s="9"/>
      <c r="CT8" s="147">
        <v>575693</v>
      </c>
      <c r="CU8" s="49"/>
      <c r="CV8" s="187"/>
      <c r="CW8" s="49"/>
      <c r="CX8" s="49"/>
      <c r="CY8" s="49"/>
      <c r="CZ8" s="185">
        <f>CP8+CR8+CT8+CV8</f>
        <v>1701619</v>
      </c>
      <c r="DA8" s="184">
        <f>SUM(CQ8+CS8+CU8+CY8)</f>
        <v>0</v>
      </c>
      <c r="DH8" s="165" t="s">
        <v>37</v>
      </c>
      <c r="DI8" s="54" t="s">
        <v>143</v>
      </c>
      <c r="DJ8" s="50">
        <f>K8+BF8+BU8+CL8+CZ8</f>
        <v>58782964</v>
      </c>
      <c r="DK8" s="51">
        <f>SUM(L8+BG8+BV8+CM8+DA8)</f>
        <v>0</v>
      </c>
    </row>
    <row r="9" spans="1:136" ht="25.5" x14ac:dyDescent="0.2">
      <c r="A9" s="165" t="s">
        <v>38</v>
      </c>
      <c r="B9" s="48" t="s">
        <v>144</v>
      </c>
      <c r="C9" s="9">
        <v>12870000</v>
      </c>
      <c r="D9" s="9"/>
      <c r="E9" s="9">
        <v>12037</v>
      </c>
      <c r="F9" s="9">
        <v>12038</v>
      </c>
      <c r="G9" s="49"/>
      <c r="H9" s="49"/>
      <c r="I9" s="49"/>
      <c r="J9" s="49"/>
      <c r="K9" s="50">
        <f t="shared" si="1"/>
        <v>12870000</v>
      </c>
      <c r="L9" s="51">
        <f t="shared" si="2"/>
        <v>0</v>
      </c>
      <c r="M9" s="52"/>
      <c r="N9" s="165" t="s">
        <v>38</v>
      </c>
      <c r="O9" s="48" t="s">
        <v>144</v>
      </c>
      <c r="P9" s="186">
        <v>52900000</v>
      </c>
      <c r="Q9" s="186"/>
      <c r="R9" s="147">
        <v>17780000</v>
      </c>
      <c r="S9" s="147"/>
      <c r="T9" s="147"/>
      <c r="U9" s="147"/>
      <c r="V9" s="210"/>
      <c r="W9" s="210"/>
      <c r="X9" s="9"/>
      <c r="Y9" s="9"/>
      <c r="Z9" s="9"/>
      <c r="AA9" s="9"/>
      <c r="AB9" s="165" t="s">
        <v>38</v>
      </c>
      <c r="AC9" s="48" t="s">
        <v>144</v>
      </c>
      <c r="AD9" s="147"/>
      <c r="AE9" s="147"/>
      <c r="AF9" s="147"/>
      <c r="AG9" s="147"/>
      <c r="AH9" s="147"/>
      <c r="AI9" s="147"/>
      <c r="AJ9" s="147"/>
      <c r="AK9" s="147"/>
      <c r="AL9" s="147">
        <v>11472133</v>
      </c>
      <c r="AM9" s="147"/>
      <c r="AN9" s="147"/>
      <c r="AO9" s="147"/>
      <c r="AP9" s="147">
        <v>14950000</v>
      </c>
      <c r="AQ9" s="147"/>
      <c r="AR9" s="165" t="s">
        <v>38</v>
      </c>
      <c r="AS9" s="48" t="s">
        <v>144</v>
      </c>
      <c r="AT9" s="147">
        <v>1282700</v>
      </c>
      <c r="AU9" s="147"/>
      <c r="AV9" s="147">
        <v>11135000</v>
      </c>
      <c r="AW9" s="147"/>
      <c r="AX9" s="147">
        <v>571500</v>
      </c>
      <c r="AY9" s="147"/>
      <c r="AZ9" s="147">
        <v>2505150</v>
      </c>
      <c r="BA9" s="147"/>
      <c r="BB9" s="75"/>
      <c r="BC9" s="75"/>
      <c r="BD9" s="182"/>
      <c r="BE9" s="182"/>
      <c r="BF9" s="183">
        <f>SUM(P9+R9+T9+V9+X9+Z9+AD9+AF9+AH9+AJ9+AL9+AN9+AP9+AT9+AV9+AX9+AZ9)</f>
        <v>112596483</v>
      </c>
      <c r="BG9" s="184"/>
      <c r="BH9" s="53"/>
      <c r="BI9" s="165" t="s">
        <v>38</v>
      </c>
      <c r="BJ9" s="48" t="s">
        <v>144</v>
      </c>
      <c r="BK9" s="147">
        <v>15915000</v>
      </c>
      <c r="BL9" s="147"/>
      <c r="BM9" s="147">
        <v>7175500</v>
      </c>
      <c r="BN9" s="9"/>
      <c r="BO9" s="9"/>
      <c r="BP9" s="9"/>
      <c r="BQ9" s="147">
        <v>3810000</v>
      </c>
      <c r="BR9" s="9"/>
      <c r="BS9" s="147">
        <v>19337000</v>
      </c>
      <c r="BT9" s="9"/>
      <c r="BU9" s="185">
        <f>BK9+BS9+BM9+BQ9</f>
        <v>46237500</v>
      </c>
      <c r="BV9" s="51"/>
      <c r="BW9" s="52"/>
      <c r="BX9" s="165" t="s">
        <v>38</v>
      </c>
      <c r="BY9" s="48" t="s">
        <v>144</v>
      </c>
      <c r="BZ9" s="147">
        <v>45961000</v>
      </c>
      <c r="CA9" s="147"/>
      <c r="CB9" s="147">
        <v>2673250</v>
      </c>
      <c r="CC9" s="147"/>
      <c r="CD9" s="147">
        <v>317500</v>
      </c>
      <c r="CE9" s="147"/>
      <c r="CF9" s="147">
        <v>2595000</v>
      </c>
      <c r="CG9" s="147"/>
      <c r="CH9" s="147"/>
      <c r="CI9" s="147"/>
      <c r="CJ9" s="147">
        <v>30067250</v>
      </c>
      <c r="CK9" s="147"/>
      <c r="CL9" s="185">
        <f>BZ9+CB9+CD9+CJ9+CF9</f>
        <v>81614000</v>
      </c>
      <c r="CM9" s="79">
        <f>SUM(CA9+CC9+CE9+CK9)</f>
        <v>0</v>
      </c>
      <c r="CN9" s="165" t="s">
        <v>38</v>
      </c>
      <c r="CO9" s="48" t="s">
        <v>144</v>
      </c>
      <c r="CP9" s="147">
        <v>1141000</v>
      </c>
      <c r="CQ9" s="147"/>
      <c r="CR9" s="147">
        <v>1050000</v>
      </c>
      <c r="CS9" s="147"/>
      <c r="CT9" s="147">
        <v>3740000</v>
      </c>
      <c r="CU9" s="270"/>
      <c r="CV9" s="147"/>
      <c r="CW9" s="147"/>
      <c r="CX9" s="147">
        <v>76200</v>
      </c>
      <c r="CY9" s="147"/>
      <c r="CZ9" s="185">
        <f>SUM(CP9+CR9+CT9+CX9)</f>
        <v>6007200</v>
      </c>
      <c r="DA9" s="184">
        <f>SUM(CQ9+CS9+CU9+CY9)</f>
        <v>0</v>
      </c>
      <c r="DH9" s="165" t="s">
        <v>38</v>
      </c>
      <c r="DI9" s="54" t="s">
        <v>144</v>
      </c>
      <c r="DJ9" s="50">
        <f>SUM(K9,BF9,BU9,CL9,CZ9)</f>
        <v>259325183</v>
      </c>
      <c r="DK9" s="51">
        <f>SUM(L9+BG9+BV9+CM9+DA9)</f>
        <v>0</v>
      </c>
    </row>
    <row r="10" spans="1:136" ht="26.25" customHeight="1" x14ac:dyDescent="0.2">
      <c r="A10" s="165" t="s">
        <v>43</v>
      </c>
      <c r="B10" s="48" t="s">
        <v>145</v>
      </c>
      <c r="C10" s="9"/>
      <c r="D10" s="9"/>
      <c r="E10" s="9"/>
      <c r="F10" s="9"/>
      <c r="G10" s="49" t="s">
        <v>328</v>
      </c>
      <c r="H10" s="49"/>
      <c r="I10" s="49"/>
      <c r="J10" s="49"/>
      <c r="K10" s="50"/>
      <c r="L10" s="51">
        <f t="shared" si="2"/>
        <v>0</v>
      </c>
      <c r="M10" s="52"/>
      <c r="N10" s="165" t="s">
        <v>43</v>
      </c>
      <c r="O10" s="48" t="s">
        <v>145</v>
      </c>
      <c r="P10" s="186">
        <v>18579324</v>
      </c>
      <c r="Q10" s="9"/>
      <c r="R10" s="9">
        <v>0</v>
      </c>
      <c r="S10" s="9"/>
      <c r="T10" s="147"/>
      <c r="U10" s="9"/>
      <c r="V10" s="208">
        <v>0</v>
      </c>
      <c r="W10" s="212"/>
      <c r="X10" s="9">
        <v>0</v>
      </c>
      <c r="Y10" s="9"/>
      <c r="Z10" s="147">
        <v>18580000</v>
      </c>
      <c r="AA10" s="147"/>
      <c r="AB10" s="165" t="s">
        <v>43</v>
      </c>
      <c r="AC10" s="48" t="s">
        <v>145</v>
      </c>
      <c r="AD10" s="147">
        <v>0</v>
      </c>
      <c r="AE10" s="147"/>
      <c r="AF10" s="147">
        <v>26600000</v>
      </c>
      <c r="AG10" s="147"/>
      <c r="AH10" s="147">
        <v>0</v>
      </c>
      <c r="AI10" s="147"/>
      <c r="AJ10" s="147">
        <v>1000000</v>
      </c>
      <c r="AK10" s="147"/>
      <c r="AL10" s="147">
        <v>0</v>
      </c>
      <c r="AM10" s="147"/>
      <c r="AN10" s="147">
        <v>0</v>
      </c>
      <c r="AO10" s="147"/>
      <c r="AP10" s="147">
        <v>0</v>
      </c>
      <c r="AQ10" s="147"/>
      <c r="AR10" s="165" t="s">
        <v>43</v>
      </c>
      <c r="AS10" s="48" t="s">
        <v>145</v>
      </c>
      <c r="AT10" s="147">
        <v>12206000</v>
      </c>
      <c r="AU10" s="147"/>
      <c r="AV10" s="147">
        <v>0</v>
      </c>
      <c r="AW10" s="147"/>
      <c r="AX10" s="147">
        <v>0</v>
      </c>
      <c r="AY10" s="147"/>
      <c r="AZ10" s="147">
        <v>0</v>
      </c>
      <c r="BA10" s="147"/>
      <c r="BB10" s="75">
        <v>0</v>
      </c>
      <c r="BC10" s="147"/>
      <c r="BD10" s="182"/>
      <c r="BE10" s="182"/>
      <c r="BF10" s="183">
        <f>SUM(P10+R10+T10+V10+X10+Z10+AD10+AF10+AH10+AJ10+AL10+AN10+AP10+AT10+AV10+AX10)</f>
        <v>76965324</v>
      </c>
      <c r="BG10" s="79">
        <f>SUM(AU10+AK10+AG10+AE10+AA10)</f>
        <v>0</v>
      </c>
      <c r="BH10" s="53"/>
      <c r="BI10" s="165" t="s">
        <v>43</v>
      </c>
      <c r="BJ10" s="48" t="s">
        <v>145</v>
      </c>
      <c r="BK10" s="147"/>
      <c r="BL10" s="147"/>
      <c r="BM10" s="147"/>
      <c r="BN10" s="9"/>
      <c r="BO10" s="9"/>
      <c r="BP10" s="9"/>
      <c r="BQ10" s="147"/>
      <c r="BR10" s="9"/>
      <c r="BS10" s="147"/>
      <c r="BT10" s="49"/>
      <c r="BU10" s="185">
        <f>BK10+BS10</f>
        <v>0</v>
      </c>
      <c r="BV10" s="51"/>
      <c r="BW10" s="52"/>
      <c r="BX10" s="165" t="s">
        <v>43</v>
      </c>
      <c r="BY10" s="48" t="s">
        <v>145</v>
      </c>
      <c r="BZ10" s="9"/>
      <c r="CA10" s="9"/>
      <c r="CB10" s="9"/>
      <c r="CC10" s="9"/>
      <c r="CD10" s="9"/>
      <c r="CE10" s="9"/>
      <c r="CF10" s="9" t="s">
        <v>328</v>
      </c>
      <c r="CG10" s="9"/>
      <c r="CH10" s="9"/>
      <c r="CI10" s="9"/>
      <c r="CJ10" s="9"/>
      <c r="CK10" s="49"/>
      <c r="CL10" s="185">
        <f>BZ10+CB10+CD10+CJ10</f>
        <v>0</v>
      </c>
      <c r="CM10" s="4"/>
      <c r="CN10" s="165" t="s">
        <v>43</v>
      </c>
      <c r="CO10" s="48" t="s">
        <v>145</v>
      </c>
      <c r="CP10" s="9"/>
      <c r="CQ10" s="9"/>
      <c r="CR10" s="9"/>
      <c r="CS10" s="9"/>
      <c r="CT10" s="9"/>
      <c r="CU10" s="49"/>
      <c r="CV10" s="49"/>
      <c r="CW10" s="49"/>
      <c r="CX10" s="49"/>
      <c r="CY10" s="49"/>
      <c r="CZ10" s="50">
        <f t="shared" ref="CZ10:CZ11" si="4">CP10+CR10+CT10</f>
        <v>0</v>
      </c>
      <c r="DA10" s="51"/>
      <c r="DE10" s="160"/>
      <c r="DH10" s="165" t="s">
        <v>43</v>
      </c>
      <c r="DI10" s="54" t="s">
        <v>145</v>
      </c>
      <c r="DJ10" s="50">
        <f>SUM(K10,BF10,BU10,CL10,CZ10)</f>
        <v>76965324</v>
      </c>
      <c r="DK10" s="51">
        <f>SUM(BG10)</f>
        <v>0</v>
      </c>
    </row>
    <row r="11" spans="1:136" ht="25.5" customHeight="1" x14ac:dyDescent="0.2">
      <c r="A11" s="165" t="s">
        <v>54</v>
      </c>
      <c r="B11" s="48" t="s">
        <v>146</v>
      </c>
      <c r="C11" s="9"/>
      <c r="D11" s="9"/>
      <c r="E11" s="9"/>
      <c r="F11" s="9"/>
      <c r="G11" s="49"/>
      <c r="H11" s="49"/>
      <c r="I11" s="49"/>
      <c r="J11" s="49"/>
      <c r="K11" s="50">
        <f t="shared" si="1"/>
        <v>0</v>
      </c>
      <c r="L11" s="51">
        <f t="shared" si="2"/>
        <v>0</v>
      </c>
      <c r="M11" s="52"/>
      <c r="N11" s="165" t="s">
        <v>54</v>
      </c>
      <c r="O11" s="48" t="s">
        <v>146</v>
      </c>
      <c r="P11" s="9"/>
      <c r="Q11" s="9"/>
      <c r="R11" s="9"/>
      <c r="S11" s="9"/>
      <c r="T11" s="9"/>
      <c r="U11" s="9"/>
      <c r="V11" s="208"/>
      <c r="W11" s="208"/>
      <c r="X11" s="9"/>
      <c r="Y11" s="9"/>
      <c r="Z11" s="9"/>
      <c r="AA11" s="9"/>
      <c r="AB11" s="165" t="s">
        <v>54</v>
      </c>
      <c r="AC11" s="48" t="s">
        <v>146</v>
      </c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65" t="s">
        <v>54</v>
      </c>
      <c r="AS11" s="48" t="s">
        <v>146</v>
      </c>
      <c r="AT11" s="147"/>
      <c r="AU11" s="147"/>
      <c r="AV11" s="147"/>
      <c r="AW11" s="147"/>
      <c r="AX11" s="147"/>
      <c r="AY11" s="147"/>
      <c r="AZ11" s="147"/>
      <c r="BA11" s="187"/>
      <c r="BB11" s="75"/>
      <c r="BC11" s="147"/>
      <c r="BD11" s="182"/>
      <c r="BE11" s="182"/>
      <c r="BF11" s="183"/>
      <c r="BG11" s="184"/>
      <c r="BH11" s="53"/>
      <c r="BI11" s="165" t="s">
        <v>54</v>
      </c>
      <c r="BJ11" s="48" t="s">
        <v>146</v>
      </c>
      <c r="BK11" s="147"/>
      <c r="BL11" s="147"/>
      <c r="BM11" s="147"/>
      <c r="BN11" s="9"/>
      <c r="BO11" s="9"/>
      <c r="BP11" s="9"/>
      <c r="BQ11" s="147"/>
      <c r="BR11" s="9"/>
      <c r="BS11" s="147"/>
      <c r="BT11" s="49"/>
      <c r="BU11" s="185">
        <f>BK11+BS11</f>
        <v>0</v>
      </c>
      <c r="BV11" s="51"/>
      <c r="BW11" s="52"/>
      <c r="BX11" s="165" t="s">
        <v>54</v>
      </c>
      <c r="BY11" s="48" t="s">
        <v>146</v>
      </c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49"/>
      <c r="CL11" s="185">
        <f>BZ11+CB11+CD11+CJ11</f>
        <v>0</v>
      </c>
      <c r="CM11" s="4"/>
      <c r="CN11" s="165" t="s">
        <v>54</v>
      </c>
      <c r="CO11" s="48" t="s">
        <v>146</v>
      </c>
      <c r="CP11" s="9"/>
      <c r="CQ11" s="9"/>
      <c r="CR11" s="9"/>
      <c r="CS11" s="9"/>
      <c r="CT11" s="9"/>
      <c r="CU11" s="49"/>
      <c r="CV11" s="49"/>
      <c r="CW11" s="49"/>
      <c r="CX11" s="49"/>
      <c r="CY11" s="49"/>
      <c r="CZ11" s="50">
        <f t="shared" si="4"/>
        <v>0</v>
      </c>
      <c r="DA11" s="51"/>
      <c r="DH11" s="165" t="s">
        <v>54</v>
      </c>
      <c r="DI11" s="54" t="s">
        <v>146</v>
      </c>
      <c r="DJ11" s="50">
        <f>SUM(K11,BF11,BU11,CL11,CZ11)</f>
        <v>0</v>
      </c>
      <c r="DK11" s="51"/>
    </row>
    <row r="12" spans="1:136" ht="25.5" customHeight="1" x14ac:dyDescent="0.2">
      <c r="A12" s="327" t="s">
        <v>147</v>
      </c>
      <c r="B12" s="327"/>
      <c r="C12" s="9">
        <f>SUM(C7:C11)</f>
        <v>107788964</v>
      </c>
      <c r="D12" s="9">
        <f>SUM(D7+D8+D9+D10+D11)</f>
        <v>0</v>
      </c>
      <c r="E12" s="327" t="s">
        <v>147</v>
      </c>
      <c r="F12" s="327"/>
      <c r="G12" s="188"/>
      <c r="H12" s="188"/>
      <c r="I12" s="49">
        <f>SUM(I7:I11)</f>
        <v>0</v>
      </c>
      <c r="J12" s="49">
        <f>SUM(J7+J8+J9+J10+J11)</f>
        <v>0</v>
      </c>
      <c r="K12" s="50">
        <f t="shared" si="1"/>
        <v>107788964</v>
      </c>
      <c r="L12" s="51">
        <f t="shared" si="2"/>
        <v>0</v>
      </c>
      <c r="M12" s="52"/>
      <c r="N12" s="337"/>
      <c r="O12" s="337"/>
      <c r="P12" s="147">
        <f>SUM(P7:P11)</f>
        <v>116053842</v>
      </c>
      <c r="Q12" s="147"/>
      <c r="R12" s="147">
        <f>SUM(R7:R11)</f>
        <v>17780000</v>
      </c>
      <c r="S12" s="147"/>
      <c r="T12" s="147">
        <f>SUM(T7:T11)</f>
        <v>0</v>
      </c>
      <c r="U12" s="147"/>
      <c r="V12" s="210">
        <f t="shared" ref="V12:X12" si="5">SUM(V9:V11)</f>
        <v>0</v>
      </c>
      <c r="W12" s="210"/>
      <c r="X12" s="9">
        <f t="shared" si="5"/>
        <v>0</v>
      </c>
      <c r="Y12" s="9"/>
      <c r="Z12" s="147">
        <v>18580000</v>
      </c>
      <c r="AA12" s="147"/>
      <c r="AB12" s="327" t="s">
        <v>147</v>
      </c>
      <c r="AC12" s="327"/>
      <c r="AD12" s="147">
        <f t="shared" ref="AD12:AT12" si="6">SUM(AD7:AD11)</f>
        <v>0</v>
      </c>
      <c r="AE12" s="147"/>
      <c r="AF12" s="147">
        <f t="shared" si="6"/>
        <v>26600000</v>
      </c>
      <c r="AG12" s="147"/>
      <c r="AH12" s="147"/>
      <c r="AI12" s="147"/>
      <c r="AJ12" s="147">
        <v>1000000</v>
      </c>
      <c r="AK12" s="147"/>
      <c r="AL12" s="147">
        <f t="shared" ref="AL12:AP12" si="7">SUM(AL7:AL11)</f>
        <v>11472133</v>
      </c>
      <c r="AM12" s="147"/>
      <c r="AN12" s="147">
        <f t="shared" si="7"/>
        <v>22864149</v>
      </c>
      <c r="AO12" s="147">
        <f>SUM(AO7+AO8+AO9+AO10+AO11)</f>
        <v>0</v>
      </c>
      <c r="AP12" s="147">
        <f t="shared" si="7"/>
        <v>14950000</v>
      </c>
      <c r="AQ12" s="147"/>
      <c r="AR12" s="327" t="s">
        <v>147</v>
      </c>
      <c r="AS12" s="327"/>
      <c r="AT12" s="147">
        <f t="shared" si="6"/>
        <v>50189208</v>
      </c>
      <c r="AU12" s="147"/>
      <c r="AV12" s="147">
        <f t="shared" ref="AV12:AX12" si="8">SUM(AV7:AV11)</f>
        <v>12265000</v>
      </c>
      <c r="AW12" s="147"/>
      <c r="AX12" s="147">
        <f t="shared" si="8"/>
        <v>571500</v>
      </c>
      <c r="AY12" s="147"/>
      <c r="AZ12" s="147">
        <v>2505150</v>
      </c>
      <c r="BA12" s="187"/>
      <c r="BB12" s="75"/>
      <c r="BC12" s="147"/>
      <c r="BD12" s="182"/>
      <c r="BE12" s="182"/>
      <c r="BF12" s="183">
        <f>SUM(P12+R12+T12+V12+X12+Z12+AD12+AF12+AH12+AJ12+AL12+AN12+AP12+AT12+AV12+AX12+AZ12)</f>
        <v>294830982</v>
      </c>
      <c r="BG12" s="183">
        <f>SUM(BA12+AY12+AW12+AU12+AO12+AM12+AK12+AG12+AE12+AA12+W12+U12+S12+Q12+AQ12)</f>
        <v>0</v>
      </c>
      <c r="BH12" s="53"/>
      <c r="BI12" s="327" t="s">
        <v>147</v>
      </c>
      <c r="BJ12" s="327"/>
      <c r="BK12" s="147">
        <f t="shared" ref="BK12:BU12" si="9">SUM(BK7:BK11)</f>
        <v>130308527</v>
      </c>
      <c r="BL12" s="147">
        <f>SUM(BL7+BL8+BL9+BL10+BL11)</f>
        <v>0</v>
      </c>
      <c r="BM12" s="147">
        <f>SUM(BM7:BM11)</f>
        <v>37313213</v>
      </c>
      <c r="BN12" s="9"/>
      <c r="BO12" s="9"/>
      <c r="BP12" s="9"/>
      <c r="BQ12" s="147">
        <v>3810000</v>
      </c>
      <c r="BR12" s="9"/>
      <c r="BS12" s="147">
        <f t="shared" si="9"/>
        <v>19337000</v>
      </c>
      <c r="BT12" s="49"/>
      <c r="BU12" s="185">
        <f t="shared" si="9"/>
        <v>190768740</v>
      </c>
      <c r="BV12" s="51">
        <f>SUM(BV7+BV8+BV9+BV10+BV11)</f>
        <v>0</v>
      </c>
      <c r="BW12" s="52"/>
      <c r="BX12" s="327" t="s">
        <v>147</v>
      </c>
      <c r="BY12" s="327"/>
      <c r="BZ12" s="147">
        <f t="shared" ref="BZ12:CJ12" si="10">SUM(BZ7:BZ11)</f>
        <v>128048866</v>
      </c>
      <c r="CA12" s="147">
        <f>SUM(CA7+CA8+CA9+CA10+CA11)</f>
        <v>0</v>
      </c>
      <c r="CB12" s="147">
        <f t="shared" si="10"/>
        <v>15865532</v>
      </c>
      <c r="CC12" s="147">
        <f>SUM(CC7+CC8+CC9+CC10+CC11)</f>
        <v>0</v>
      </c>
      <c r="CD12" s="147">
        <f t="shared" si="10"/>
        <v>29946636</v>
      </c>
      <c r="CE12" s="147">
        <f>SUM(CE7+CE8+CE9+CE10+CE11)</f>
        <v>0</v>
      </c>
      <c r="CF12" s="147">
        <f>SUM(CF7:CF11)</f>
        <v>7324623</v>
      </c>
      <c r="CG12" s="147"/>
      <c r="CH12" s="147"/>
      <c r="CI12" s="147"/>
      <c r="CJ12" s="147">
        <f t="shared" si="10"/>
        <v>34965899</v>
      </c>
      <c r="CK12" s="187"/>
      <c r="CL12" s="185">
        <f>SUM(CL7:CL11)</f>
        <v>216151556</v>
      </c>
      <c r="CM12" s="79">
        <f>SUM(CA12+CC12+CE12+CK12)</f>
        <v>0</v>
      </c>
      <c r="CN12" s="327" t="s">
        <v>147</v>
      </c>
      <c r="CO12" s="327"/>
      <c r="CP12" s="147">
        <f t="shared" ref="CP12:CT12" si="11">SUM(CP7:CP11)</f>
        <v>10537662</v>
      </c>
      <c r="CQ12" s="147">
        <f>SUM(CQ7+CQ8+CQ9+CQ10+CQ11)</f>
        <v>0</v>
      </c>
      <c r="CR12" s="147">
        <f t="shared" si="11"/>
        <v>1050000</v>
      </c>
      <c r="CS12" s="147"/>
      <c r="CT12" s="147">
        <f t="shared" si="11"/>
        <v>8566293</v>
      </c>
      <c r="CU12" s="187"/>
      <c r="CV12" s="187"/>
      <c r="CW12" s="187"/>
      <c r="CX12" s="187">
        <v>76200</v>
      </c>
      <c r="CY12" s="187"/>
      <c r="CZ12" s="185">
        <f>CP12+CR12+CT12+CX12</f>
        <v>20230155</v>
      </c>
      <c r="DA12" s="184">
        <f>SUM(CQ12+CS12+CU12+CY12)</f>
        <v>0</v>
      </c>
      <c r="DE12" t="s">
        <v>340</v>
      </c>
      <c r="DH12" s="327" t="s">
        <v>147</v>
      </c>
      <c r="DI12" s="328"/>
      <c r="DJ12" s="50">
        <f>SUM(DJ7+DJ8+DJ9+DJ10+DJ11)</f>
        <v>829770397</v>
      </c>
      <c r="DK12" s="51">
        <f>SUM(L12+BG12+BV12+CM12+DA12)</f>
        <v>0</v>
      </c>
      <c r="DL12" s="6"/>
      <c r="DM12" s="6"/>
    </row>
    <row r="13" spans="1:136" ht="31.5" customHeight="1" x14ac:dyDescent="0.2">
      <c r="A13" s="165" t="s">
        <v>55</v>
      </c>
      <c r="B13" s="48" t="s">
        <v>148</v>
      </c>
      <c r="C13" s="9">
        <v>3762000</v>
      </c>
      <c r="D13" s="9"/>
      <c r="E13" s="165" t="s">
        <v>55</v>
      </c>
      <c r="F13" s="48" t="s">
        <v>148</v>
      </c>
      <c r="G13" s="49"/>
      <c r="H13" s="49"/>
      <c r="I13" s="49"/>
      <c r="J13" s="49"/>
      <c r="K13" s="50">
        <f t="shared" si="1"/>
        <v>3762000</v>
      </c>
      <c r="L13" s="51">
        <f t="shared" si="2"/>
        <v>0</v>
      </c>
      <c r="M13" s="52"/>
      <c r="N13" s="165" t="s">
        <v>55</v>
      </c>
      <c r="O13" s="48" t="s">
        <v>148</v>
      </c>
      <c r="P13" s="147">
        <v>1016000</v>
      </c>
      <c r="Q13" s="147"/>
      <c r="R13" s="9"/>
      <c r="S13" s="9"/>
      <c r="T13" s="9"/>
      <c r="U13" s="9"/>
      <c r="V13" s="208"/>
      <c r="W13" s="208"/>
      <c r="X13" s="9"/>
      <c r="Y13" s="9"/>
      <c r="Z13" s="9"/>
      <c r="AA13" s="9"/>
      <c r="AB13" s="165" t="s">
        <v>55</v>
      </c>
      <c r="AC13" s="48" t="s">
        <v>148</v>
      </c>
      <c r="AD13" s="147"/>
      <c r="AE13" s="147"/>
      <c r="AF13" s="147"/>
      <c r="AG13" s="147"/>
      <c r="AH13" s="147"/>
      <c r="AI13" s="147"/>
      <c r="AJ13" s="147"/>
      <c r="AK13" s="147"/>
      <c r="AL13" s="147">
        <v>6585000</v>
      </c>
      <c r="AM13" s="147"/>
      <c r="AN13" s="147"/>
      <c r="AO13" s="147"/>
      <c r="AP13" s="147"/>
      <c r="AQ13" s="147"/>
      <c r="AR13" s="165" t="s">
        <v>55</v>
      </c>
      <c r="AS13" s="48" t="s">
        <v>148</v>
      </c>
      <c r="AT13" s="147"/>
      <c r="AU13" s="147"/>
      <c r="AV13" s="147"/>
      <c r="AW13" s="147"/>
      <c r="AX13" s="147"/>
      <c r="AY13" s="147"/>
      <c r="AZ13" s="147"/>
      <c r="BA13" s="187"/>
      <c r="BB13" s="147"/>
      <c r="BC13" s="147"/>
      <c r="BD13" s="182"/>
      <c r="BE13" s="182"/>
      <c r="BF13" s="183">
        <v>7601000</v>
      </c>
      <c r="BG13" s="184"/>
      <c r="BH13" s="53"/>
      <c r="BI13" s="165" t="s">
        <v>55</v>
      </c>
      <c r="BJ13" s="48" t="s">
        <v>148</v>
      </c>
      <c r="BK13" s="147">
        <v>1270000</v>
      </c>
      <c r="BL13" s="147"/>
      <c r="BM13" s="147"/>
      <c r="BN13" s="9"/>
      <c r="BO13" s="9"/>
      <c r="BP13" s="9"/>
      <c r="BQ13" s="147"/>
      <c r="BR13" s="9"/>
      <c r="BS13" s="147"/>
      <c r="BT13" s="49"/>
      <c r="BU13" s="185">
        <v>1270000</v>
      </c>
      <c r="BV13" s="51"/>
      <c r="BW13" s="52"/>
      <c r="BX13" s="165" t="s">
        <v>55</v>
      </c>
      <c r="BY13" s="48" t="s">
        <v>148</v>
      </c>
      <c r="BZ13" s="147">
        <v>2100000</v>
      </c>
      <c r="CA13" s="147"/>
      <c r="CB13" s="147">
        <v>3500000</v>
      </c>
      <c r="CC13" s="9"/>
      <c r="CD13" s="147">
        <v>305000</v>
      </c>
      <c r="CE13" s="9"/>
      <c r="CF13" s="147"/>
      <c r="CG13" s="147"/>
      <c r="CH13" s="147"/>
      <c r="CI13" s="147"/>
      <c r="CJ13" s="9"/>
      <c r="CK13" s="49"/>
      <c r="CL13" s="185">
        <v>5905000</v>
      </c>
      <c r="CM13" s="79"/>
      <c r="CN13" s="165" t="s">
        <v>55</v>
      </c>
      <c r="CO13" s="48" t="s">
        <v>148</v>
      </c>
      <c r="CP13" s="147"/>
      <c r="CQ13" s="9"/>
      <c r="CR13" s="147"/>
      <c r="CS13" s="147"/>
      <c r="CT13" s="147">
        <v>4254000</v>
      </c>
      <c r="CU13" s="49"/>
      <c r="CV13" s="49"/>
      <c r="CW13" s="49"/>
      <c r="CX13" s="49"/>
      <c r="CY13" s="49"/>
      <c r="CZ13" s="185">
        <v>4254000</v>
      </c>
      <c r="DA13" s="184"/>
      <c r="DH13" s="165" t="s">
        <v>55</v>
      </c>
      <c r="DI13" s="54" t="s">
        <v>148</v>
      </c>
      <c r="DJ13" s="50">
        <f>SUM(K13,BF13,BU13,CL13,CZ13)</f>
        <v>22792000</v>
      </c>
      <c r="DK13" s="51"/>
    </row>
    <row r="14" spans="1:136" ht="25.5" customHeight="1" x14ac:dyDescent="0.2">
      <c r="A14" s="165" t="s">
        <v>92</v>
      </c>
      <c r="B14" s="48" t="s">
        <v>149</v>
      </c>
      <c r="C14" s="9"/>
      <c r="D14" s="9"/>
      <c r="E14" s="165" t="s">
        <v>92</v>
      </c>
      <c r="F14" s="48" t="s">
        <v>149</v>
      </c>
      <c r="G14" s="49"/>
      <c r="H14" s="49"/>
      <c r="I14" s="49"/>
      <c r="J14" s="49"/>
      <c r="K14" s="50">
        <f t="shared" si="1"/>
        <v>0</v>
      </c>
      <c r="L14" s="51">
        <f t="shared" si="2"/>
        <v>0</v>
      </c>
      <c r="M14" s="52"/>
      <c r="N14" s="165" t="s">
        <v>92</v>
      </c>
      <c r="O14" s="48" t="s">
        <v>149</v>
      </c>
      <c r="P14" s="147"/>
      <c r="Q14" s="147"/>
      <c r="R14" s="9"/>
      <c r="S14" s="9"/>
      <c r="T14" s="9"/>
      <c r="U14" s="9"/>
      <c r="V14" s="208"/>
      <c r="W14" s="208"/>
      <c r="X14" s="147">
        <v>1000000</v>
      </c>
      <c r="Y14" s="147"/>
      <c r="Z14" s="9"/>
      <c r="AA14" s="9"/>
      <c r="AB14" s="165" t="s">
        <v>92</v>
      </c>
      <c r="AC14" s="48" t="s">
        <v>149</v>
      </c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65" t="s">
        <v>92</v>
      </c>
      <c r="AS14" s="48" t="s">
        <v>149</v>
      </c>
      <c r="AT14" s="147"/>
      <c r="AU14" s="147"/>
      <c r="AV14" s="147"/>
      <c r="AW14" s="147"/>
      <c r="AX14" s="147"/>
      <c r="AY14" s="147"/>
      <c r="AZ14" s="147"/>
      <c r="BA14" s="187"/>
      <c r="BB14" s="147"/>
      <c r="BC14" s="189"/>
      <c r="BD14" s="190"/>
      <c r="BE14" s="190"/>
      <c r="BF14" s="183">
        <f>SUM(P14+R14+T14+V14+X14+Z14+AD14+AF14+AH14+AJ14+AL14+AN14+AP14+AT14+AV14+AX14)</f>
        <v>1000000</v>
      </c>
      <c r="BG14" s="184"/>
      <c r="BH14" s="53"/>
      <c r="BI14" s="165" t="s">
        <v>92</v>
      </c>
      <c r="BJ14" s="48" t="s">
        <v>149</v>
      </c>
      <c r="BK14" s="147"/>
      <c r="BL14" s="147"/>
      <c r="BM14" s="147"/>
      <c r="BN14" s="9"/>
      <c r="BO14" s="9"/>
      <c r="BP14" s="9"/>
      <c r="BQ14" s="147"/>
      <c r="BR14" s="9"/>
      <c r="BS14" s="147"/>
      <c r="BT14" s="49"/>
      <c r="BU14" s="185"/>
      <c r="BV14" s="55"/>
      <c r="BW14" s="52"/>
      <c r="BX14" s="165" t="s">
        <v>92</v>
      </c>
      <c r="BY14" s="48" t="s">
        <v>149</v>
      </c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49"/>
      <c r="CL14" s="50"/>
      <c r="CM14" s="4"/>
      <c r="CN14" s="165" t="s">
        <v>92</v>
      </c>
      <c r="CO14" s="48" t="s">
        <v>149</v>
      </c>
      <c r="CP14" s="9"/>
      <c r="CQ14" s="9"/>
      <c r="CR14" s="9"/>
      <c r="CS14" s="9"/>
      <c r="CT14" s="9"/>
      <c r="CU14" s="49"/>
      <c r="CV14" s="49"/>
      <c r="CW14" s="49"/>
      <c r="CX14" s="49"/>
      <c r="CY14" s="49"/>
      <c r="CZ14" s="50">
        <v>0</v>
      </c>
      <c r="DA14" s="51"/>
      <c r="DH14" s="165" t="s">
        <v>92</v>
      </c>
      <c r="DI14" s="54" t="s">
        <v>149</v>
      </c>
      <c r="DJ14" s="50">
        <f>SUM(K14,BF14,BU14,CL14,CZ14)</f>
        <v>1000000</v>
      </c>
      <c r="DK14" s="51"/>
    </row>
    <row r="15" spans="1:136" ht="12.6" customHeight="1" x14ac:dyDescent="0.2">
      <c r="A15" s="334" t="s">
        <v>94</v>
      </c>
      <c r="B15" s="48" t="s">
        <v>150</v>
      </c>
      <c r="C15" s="9"/>
      <c r="D15" s="9"/>
      <c r="E15" s="334" t="s">
        <v>94</v>
      </c>
      <c r="F15" s="48" t="s">
        <v>151</v>
      </c>
      <c r="G15" s="49"/>
      <c r="H15" s="49"/>
      <c r="I15" s="49"/>
      <c r="J15" s="49"/>
      <c r="K15" s="50">
        <f t="shared" si="1"/>
        <v>0</v>
      </c>
      <c r="L15" s="51">
        <f t="shared" si="2"/>
        <v>0</v>
      </c>
      <c r="M15" s="52"/>
      <c r="N15" s="336" t="s">
        <v>94</v>
      </c>
      <c r="O15" s="48" t="s">
        <v>151</v>
      </c>
      <c r="P15" s="147">
        <v>5000000</v>
      </c>
      <c r="Q15" s="147"/>
      <c r="R15" s="9"/>
      <c r="S15" s="9"/>
      <c r="T15" s="9"/>
      <c r="U15" s="9"/>
      <c r="V15" s="208"/>
      <c r="W15" s="208"/>
      <c r="X15" s="9"/>
      <c r="Y15" s="9"/>
      <c r="Z15" s="9"/>
      <c r="AA15" s="9"/>
      <c r="AB15" s="334" t="s">
        <v>94</v>
      </c>
      <c r="AC15" s="48" t="s">
        <v>151</v>
      </c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334" t="s">
        <v>94</v>
      </c>
      <c r="AS15" s="48" t="s">
        <v>151</v>
      </c>
      <c r="AT15" s="147"/>
      <c r="AU15" s="147"/>
      <c r="AV15" s="147"/>
      <c r="AW15" s="147"/>
      <c r="AX15" s="147"/>
      <c r="AY15" s="147"/>
      <c r="AZ15" s="147"/>
      <c r="BA15" s="187"/>
      <c r="BB15" s="147"/>
      <c r="BC15" s="147"/>
      <c r="BD15" s="182"/>
      <c r="BE15" s="182"/>
      <c r="BF15" s="183">
        <f>SUM(P15)</f>
        <v>5000000</v>
      </c>
      <c r="BG15" s="184"/>
      <c r="BH15" s="53"/>
      <c r="BI15" s="334" t="s">
        <v>94</v>
      </c>
      <c r="BJ15" s="48" t="s">
        <v>152</v>
      </c>
      <c r="BK15" s="147"/>
      <c r="BL15" s="147"/>
      <c r="BM15" s="147"/>
      <c r="BN15" s="9"/>
      <c r="BO15" s="9"/>
      <c r="BP15" s="9"/>
      <c r="BQ15" s="147"/>
      <c r="BR15" s="9"/>
      <c r="BS15" s="147"/>
      <c r="BT15" s="49"/>
      <c r="BU15" s="268"/>
      <c r="BV15" s="55"/>
      <c r="BW15" s="52"/>
      <c r="BX15" s="334" t="s">
        <v>94</v>
      </c>
      <c r="BY15" s="48" t="s">
        <v>151</v>
      </c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49"/>
      <c r="CL15" s="50"/>
      <c r="CM15" s="4"/>
      <c r="CN15" s="334" t="s">
        <v>94</v>
      </c>
      <c r="CO15" s="48" t="s">
        <v>152</v>
      </c>
      <c r="CP15" s="9"/>
      <c r="CQ15" s="9"/>
      <c r="CR15" s="9"/>
      <c r="CS15" s="9"/>
      <c r="CT15" s="9"/>
      <c r="CU15" s="49"/>
      <c r="CV15" s="49"/>
      <c r="CW15" s="49"/>
      <c r="CX15" s="49"/>
      <c r="CY15" s="49"/>
      <c r="CZ15" s="50">
        <v>0</v>
      </c>
      <c r="DA15" s="51"/>
      <c r="DH15" s="334" t="s">
        <v>94</v>
      </c>
      <c r="DI15" s="54" t="s">
        <v>152</v>
      </c>
      <c r="DJ15" s="50">
        <f>SUM(K15,BF15,BU15,CL15,CZ15)</f>
        <v>5000000</v>
      </c>
      <c r="DK15" s="51"/>
    </row>
    <row r="16" spans="1:136" ht="60.75" customHeight="1" x14ac:dyDescent="0.2">
      <c r="A16" s="335"/>
      <c r="B16" s="48" t="s">
        <v>153</v>
      </c>
      <c r="C16" s="9"/>
      <c r="D16" s="9"/>
      <c r="E16" s="335"/>
      <c r="F16" s="48" t="s">
        <v>153</v>
      </c>
      <c r="G16" s="49"/>
      <c r="H16" s="49"/>
      <c r="I16" s="49"/>
      <c r="J16" s="49"/>
      <c r="K16" s="50">
        <f t="shared" si="1"/>
        <v>0</v>
      </c>
      <c r="L16" s="51">
        <f t="shared" si="2"/>
        <v>0</v>
      </c>
      <c r="M16" s="52"/>
      <c r="N16" s="336"/>
      <c r="O16" s="48" t="s">
        <v>153</v>
      </c>
      <c r="P16" s="147">
        <v>5000000</v>
      </c>
      <c r="Q16" s="147"/>
      <c r="R16" s="9"/>
      <c r="S16" s="9"/>
      <c r="T16" s="9"/>
      <c r="U16" s="9"/>
      <c r="V16" s="208"/>
      <c r="W16" s="208"/>
      <c r="X16" s="9"/>
      <c r="Y16" s="9"/>
      <c r="Z16" s="9"/>
      <c r="AA16" s="9"/>
      <c r="AB16" s="335"/>
      <c r="AC16" s="48" t="s">
        <v>153</v>
      </c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335"/>
      <c r="AS16" s="48" t="s">
        <v>153</v>
      </c>
      <c r="AT16" s="147"/>
      <c r="AU16" s="147"/>
      <c r="AV16" s="147"/>
      <c r="AW16" s="147"/>
      <c r="AX16" s="147"/>
      <c r="AY16" s="147"/>
      <c r="AZ16" s="147"/>
      <c r="BA16" s="187"/>
      <c r="BB16" s="147"/>
      <c r="BC16" s="147"/>
      <c r="BD16" s="182"/>
      <c r="BE16" s="182"/>
      <c r="BF16" s="183">
        <v>5000000</v>
      </c>
      <c r="BG16" s="184"/>
      <c r="BH16" s="53"/>
      <c r="BI16" s="335"/>
      <c r="BJ16" s="48" t="s">
        <v>153</v>
      </c>
      <c r="BK16" s="147"/>
      <c r="BL16" s="147"/>
      <c r="BM16" s="147"/>
      <c r="BN16" s="9"/>
      <c r="BO16" s="9"/>
      <c r="BP16" s="9"/>
      <c r="BQ16" s="147"/>
      <c r="BR16" s="9"/>
      <c r="BS16" s="147"/>
      <c r="BT16" s="49"/>
      <c r="BU16" s="268" t="s">
        <v>328</v>
      </c>
      <c r="BV16" s="55"/>
      <c r="BW16" s="52"/>
      <c r="BX16" s="335"/>
      <c r="BY16" s="48" t="s">
        <v>153</v>
      </c>
      <c r="BZ16" s="9"/>
      <c r="CA16" s="9"/>
      <c r="CB16" s="100" t="s">
        <v>328</v>
      </c>
      <c r="CC16" s="9"/>
      <c r="CD16" s="9"/>
      <c r="CE16" s="9"/>
      <c r="CF16" s="9"/>
      <c r="CG16" s="9"/>
      <c r="CH16" s="9"/>
      <c r="CI16" s="9"/>
      <c r="CJ16" s="9"/>
      <c r="CK16" s="49"/>
      <c r="CL16" s="50" t="s">
        <v>328</v>
      </c>
      <c r="CM16" s="4"/>
      <c r="CN16" s="335"/>
      <c r="CO16" s="48" t="s">
        <v>153</v>
      </c>
      <c r="CP16" s="9"/>
      <c r="CQ16" s="9"/>
      <c r="CR16" s="9"/>
      <c r="CS16" s="9"/>
      <c r="CT16" s="9"/>
      <c r="CU16" s="49"/>
      <c r="CV16" s="49"/>
      <c r="CW16" s="49"/>
      <c r="CX16" s="49"/>
      <c r="CY16" s="49"/>
      <c r="CZ16" s="50">
        <v>0</v>
      </c>
      <c r="DA16" s="51"/>
      <c r="DH16" s="335"/>
      <c r="DI16" s="54" t="s">
        <v>153</v>
      </c>
      <c r="DJ16" s="50">
        <v>5000000</v>
      </c>
      <c r="DK16" s="51"/>
    </row>
    <row r="17" spans="1:127" ht="33.75" customHeight="1" x14ac:dyDescent="0.2">
      <c r="A17" s="166" t="s">
        <v>154</v>
      </c>
      <c r="B17" s="48" t="s">
        <v>329</v>
      </c>
      <c r="C17" s="9"/>
      <c r="D17" s="9"/>
      <c r="E17" s="166" t="s">
        <v>156</v>
      </c>
      <c r="F17" s="48" t="s">
        <v>155</v>
      </c>
      <c r="G17" s="49"/>
      <c r="H17" s="49"/>
      <c r="I17" s="49"/>
      <c r="J17" s="49"/>
      <c r="K17" s="50">
        <f t="shared" si="1"/>
        <v>0</v>
      </c>
      <c r="L17" s="51">
        <f t="shared" si="2"/>
        <v>0</v>
      </c>
      <c r="M17" s="52"/>
      <c r="N17" s="56" t="s">
        <v>154</v>
      </c>
      <c r="O17" s="48" t="s">
        <v>330</v>
      </c>
      <c r="P17" s="9"/>
      <c r="Q17" s="147"/>
      <c r="R17" s="9"/>
      <c r="S17" s="9"/>
      <c r="T17" s="9" t="s">
        <v>328</v>
      </c>
      <c r="U17" s="9"/>
      <c r="V17" s="208"/>
      <c r="W17" s="208"/>
      <c r="X17" s="9"/>
      <c r="Y17" s="9"/>
      <c r="Z17" s="9"/>
      <c r="AA17" s="9"/>
      <c r="AB17" s="166" t="s">
        <v>154</v>
      </c>
      <c r="AC17" s="48" t="s">
        <v>330</v>
      </c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66" t="s">
        <v>154</v>
      </c>
      <c r="AS17" s="48" t="s">
        <v>330</v>
      </c>
      <c r="AT17" s="147"/>
      <c r="AU17" s="147"/>
      <c r="AV17" s="147" t="s">
        <v>341</v>
      </c>
      <c r="AW17" s="147"/>
      <c r="AX17" s="147"/>
      <c r="AY17" s="147"/>
      <c r="AZ17" s="147"/>
      <c r="BA17" s="187"/>
      <c r="BB17" s="147"/>
      <c r="BC17" s="147"/>
      <c r="BD17" s="182"/>
      <c r="BE17" s="182"/>
      <c r="BF17" s="183"/>
      <c r="BG17" s="184"/>
      <c r="BH17" s="53"/>
      <c r="BI17" s="166" t="s">
        <v>154</v>
      </c>
      <c r="BJ17" s="48" t="s">
        <v>330</v>
      </c>
      <c r="BK17" s="147"/>
      <c r="BL17" s="147"/>
      <c r="BM17" s="147"/>
      <c r="BN17" s="9"/>
      <c r="BO17" s="9"/>
      <c r="BP17" s="9"/>
      <c r="BQ17" s="147"/>
      <c r="BR17" s="9"/>
      <c r="BS17" s="147"/>
      <c r="BT17" s="49"/>
      <c r="BU17" s="268"/>
      <c r="BV17" s="55"/>
      <c r="BW17" s="52"/>
      <c r="BX17" s="166" t="s">
        <v>154</v>
      </c>
      <c r="BY17" s="48" t="s">
        <v>330</v>
      </c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49"/>
      <c r="CL17" s="50"/>
      <c r="CM17" s="4"/>
      <c r="CN17" s="166" t="s">
        <v>154</v>
      </c>
      <c r="CO17" s="48" t="s">
        <v>330</v>
      </c>
      <c r="CP17" s="9"/>
      <c r="CQ17" s="9"/>
      <c r="CR17" s="9"/>
      <c r="CS17" s="9"/>
      <c r="CT17" s="9"/>
      <c r="CU17" s="49"/>
      <c r="CV17" s="49"/>
      <c r="CW17" s="49"/>
      <c r="CX17" s="49"/>
      <c r="CY17" s="49"/>
      <c r="CZ17" s="50">
        <v>0</v>
      </c>
      <c r="DA17" s="51"/>
      <c r="DH17" s="166" t="s">
        <v>154</v>
      </c>
      <c r="DI17" s="48" t="s">
        <v>330</v>
      </c>
      <c r="DJ17" s="50">
        <f>SUM(K17,BF17,BU17,CL17,CZ17)</f>
        <v>0</v>
      </c>
      <c r="DK17" s="51"/>
    </row>
    <row r="18" spans="1:127" ht="25.5" customHeight="1" x14ac:dyDescent="0.2">
      <c r="A18" s="330" t="s">
        <v>157</v>
      </c>
      <c r="B18" s="330"/>
      <c r="C18" s="4">
        <f>SUM(C12:C17)</f>
        <v>111550964</v>
      </c>
      <c r="D18" s="4">
        <f>SUM(D12+D13+D14+D15+D16+D17)</f>
        <v>0</v>
      </c>
      <c r="E18" s="330" t="s">
        <v>157</v>
      </c>
      <c r="F18" s="330"/>
      <c r="G18" s="57"/>
      <c r="H18" s="57">
        <f>SUM(H14:H17)</f>
        <v>0</v>
      </c>
      <c r="I18" s="57">
        <f>SUM(I12:I16)</f>
        <v>0</v>
      </c>
      <c r="J18" s="57">
        <f>SUM(J12+J13+J14+J15+J16+J17)</f>
        <v>0</v>
      </c>
      <c r="K18" s="50">
        <f t="shared" si="1"/>
        <v>111550964</v>
      </c>
      <c r="L18" s="51">
        <f t="shared" si="2"/>
        <v>0</v>
      </c>
      <c r="M18" s="53"/>
      <c r="N18" s="331" t="s">
        <v>157</v>
      </c>
      <c r="O18" s="332"/>
      <c r="P18" s="79">
        <f>SUM(P12:P17)</f>
        <v>127069842</v>
      </c>
      <c r="Q18" s="79">
        <f>SUM(Q12+Q13+Q14+Q15+Q16+Q17)</f>
        <v>0</v>
      </c>
      <c r="R18" s="79">
        <f>SUM(R12:R17)</f>
        <v>17780000</v>
      </c>
      <c r="S18" s="79"/>
      <c r="T18" s="79">
        <f t="shared" ref="T18:X18" si="12">SUM(T12:T16)</f>
        <v>0</v>
      </c>
      <c r="U18" s="79"/>
      <c r="V18" s="211">
        <f t="shared" si="12"/>
        <v>0</v>
      </c>
      <c r="W18" s="211"/>
      <c r="X18" s="79">
        <f t="shared" si="12"/>
        <v>1000000</v>
      </c>
      <c r="Y18" s="79"/>
      <c r="Z18" s="79">
        <v>18580000</v>
      </c>
      <c r="AA18" s="79"/>
      <c r="AB18" s="330" t="s">
        <v>157</v>
      </c>
      <c r="AC18" s="330"/>
      <c r="AD18" s="79">
        <f t="shared" ref="AD18:AT18" si="13">SUM(AD12:AD16)</f>
        <v>0</v>
      </c>
      <c r="AE18" s="79"/>
      <c r="AF18" s="79">
        <f t="shared" si="13"/>
        <v>26600000</v>
      </c>
      <c r="AG18" s="79"/>
      <c r="AH18" s="79"/>
      <c r="AI18" s="79"/>
      <c r="AJ18" s="79">
        <v>1000000</v>
      </c>
      <c r="AK18" s="79"/>
      <c r="AL18" s="79">
        <f t="shared" ref="AL18:AN18" si="14">SUM(AL12:AL17)</f>
        <v>18057133</v>
      </c>
      <c r="AM18" s="79"/>
      <c r="AN18" s="79">
        <f t="shared" si="14"/>
        <v>22864149</v>
      </c>
      <c r="AO18" s="79"/>
      <c r="AP18" s="79">
        <f>SUM(AP12:AP16)</f>
        <v>14950000</v>
      </c>
      <c r="AQ18" s="79"/>
      <c r="AR18" s="330" t="s">
        <v>157</v>
      </c>
      <c r="AS18" s="330"/>
      <c r="AT18" s="79">
        <f t="shared" si="13"/>
        <v>50189208</v>
      </c>
      <c r="AU18" s="79"/>
      <c r="AV18" s="79">
        <f>SUM(AV12:AV17)</f>
        <v>12265000</v>
      </c>
      <c r="AW18" s="79"/>
      <c r="AX18" s="79">
        <f>SUM(AX12:AX17)</f>
        <v>571500</v>
      </c>
      <c r="AY18" s="79"/>
      <c r="AZ18" s="79">
        <v>2505150</v>
      </c>
      <c r="BA18" s="191"/>
      <c r="BB18" s="79"/>
      <c r="BC18" s="79"/>
      <c r="BD18" s="183"/>
      <c r="BE18" s="183"/>
      <c r="BF18" s="183">
        <f>SUM(P18+R18+T18+X18+Z18+AF18+AJ18+AL18+AN18+AP18+AT18+AV18+AX18+AZ18)</f>
        <v>313431982</v>
      </c>
      <c r="BG18" s="184">
        <f>SUM(BA18+AY18+AW18+AU18+AO18+AM18+AK18+AG18+AE18+AA18+Y18+W18+U18+S18+Q18+AQ18)</f>
        <v>0</v>
      </c>
      <c r="BH18" s="53"/>
      <c r="BI18" s="330" t="s">
        <v>157</v>
      </c>
      <c r="BJ18" s="330"/>
      <c r="BK18" s="79">
        <f t="shared" ref="BK18:BU18" si="15">SUM(BK12:BK16)</f>
        <v>131578527</v>
      </c>
      <c r="BL18" s="79">
        <f>SUM(BL12+BL13+BL14+BL15+BL16+BL17)</f>
        <v>0</v>
      </c>
      <c r="BM18" s="79">
        <v>37313213</v>
      </c>
      <c r="BN18" s="4"/>
      <c r="BO18" s="4"/>
      <c r="BP18" s="4"/>
      <c r="BQ18" s="79">
        <v>3810000</v>
      </c>
      <c r="BR18" s="4"/>
      <c r="BS18" s="79">
        <f t="shared" si="15"/>
        <v>19337000</v>
      </c>
      <c r="BT18" s="57"/>
      <c r="BU18" s="185">
        <f t="shared" si="15"/>
        <v>192038740</v>
      </c>
      <c r="BV18" s="51">
        <f>SUM(BV12+BV13+BV14+BV15+BV16+BV17)</f>
        <v>0</v>
      </c>
      <c r="BW18" s="53"/>
      <c r="BX18" s="330" t="s">
        <v>157</v>
      </c>
      <c r="BY18" s="330"/>
      <c r="BZ18" s="79">
        <f t="shared" ref="BZ18:CL18" si="16">SUM(BZ12:BZ17)</f>
        <v>130148866</v>
      </c>
      <c r="CA18" s="79">
        <f>SUM(CA12+CA13+CA14+CA15+CA16+CA17)</f>
        <v>0</v>
      </c>
      <c r="CB18" s="79">
        <f t="shared" si="16"/>
        <v>19365532</v>
      </c>
      <c r="CC18" s="79">
        <f>SUM(CC12+CC13+CC14+CC15+CC16+CC17)</f>
        <v>0</v>
      </c>
      <c r="CD18" s="79">
        <f t="shared" si="16"/>
        <v>30251636</v>
      </c>
      <c r="CE18" s="79">
        <f>SUM(CE12+CE13+CE14+CE15+CE16+CE17)</f>
        <v>0</v>
      </c>
      <c r="CF18" s="79">
        <v>7324623</v>
      </c>
      <c r="CG18" s="79"/>
      <c r="CH18" s="79"/>
      <c r="CI18" s="79"/>
      <c r="CJ18" s="79">
        <f t="shared" si="16"/>
        <v>34965899</v>
      </c>
      <c r="CK18" s="191"/>
      <c r="CL18" s="185">
        <f t="shared" si="16"/>
        <v>222056556</v>
      </c>
      <c r="CM18" s="79">
        <f>SUM(CM12+CM13+CM14+CM15+CM16+CM17)</f>
        <v>0</v>
      </c>
      <c r="CN18" s="330" t="s">
        <v>157</v>
      </c>
      <c r="CO18" s="330"/>
      <c r="CP18" s="79">
        <f t="shared" ref="CP18:CT18" si="17">SUM(CP12:CP16)</f>
        <v>10537662</v>
      </c>
      <c r="CQ18" s="79">
        <f>SUM(CQ12+CQ13+CQ14+CQ15+CQ16+CQ17)</f>
        <v>0</v>
      </c>
      <c r="CR18" s="79">
        <f t="shared" si="17"/>
        <v>1050000</v>
      </c>
      <c r="CS18" s="79"/>
      <c r="CT18" s="79">
        <f t="shared" si="17"/>
        <v>12820293</v>
      </c>
      <c r="CU18" s="191"/>
      <c r="CV18" s="191"/>
      <c r="CW18" s="191"/>
      <c r="CX18" s="191">
        <v>76200</v>
      </c>
      <c r="CY18" s="191"/>
      <c r="CZ18" s="185">
        <f>SUM(CZ12:CZ17)</f>
        <v>24484155</v>
      </c>
      <c r="DA18" s="184">
        <f>SUM(CQ18+CS18+CU18+CY18)</f>
        <v>0</v>
      </c>
      <c r="DH18" s="330" t="s">
        <v>157</v>
      </c>
      <c r="DI18" s="333"/>
      <c r="DJ18" s="50">
        <f>SUM(DJ12+DJ13+DJ14+DJ15+DJ16+DJ17)</f>
        <v>863562397</v>
      </c>
      <c r="DK18" s="51">
        <f>SUM(DK12+DK13+DK14+DK15+DK16)</f>
        <v>0</v>
      </c>
      <c r="DL18" s="6"/>
    </row>
    <row r="19" spans="1:127" ht="25.5" customHeight="1" thickBot="1" x14ac:dyDescent="0.25">
      <c r="A19" s="327" t="s">
        <v>158</v>
      </c>
      <c r="B19" s="327"/>
      <c r="C19" s="4">
        <v>13</v>
      </c>
      <c r="D19" s="4"/>
      <c r="E19" s="327" t="s">
        <v>158</v>
      </c>
      <c r="F19" s="327"/>
      <c r="G19" s="57"/>
      <c r="H19" s="49"/>
      <c r="I19" s="57"/>
      <c r="J19" s="57"/>
      <c r="K19" s="294">
        <f t="shared" si="1"/>
        <v>13</v>
      </c>
      <c r="L19" s="58">
        <f t="shared" si="2"/>
        <v>0</v>
      </c>
      <c r="M19" s="52"/>
      <c r="N19" s="328" t="s">
        <v>158</v>
      </c>
      <c r="O19" s="329"/>
      <c r="P19" s="79">
        <v>7</v>
      </c>
      <c r="Q19" s="100"/>
      <c r="R19" s="9"/>
      <c r="S19" s="9"/>
      <c r="T19" s="9"/>
      <c r="U19" s="9"/>
      <c r="V19" s="208"/>
      <c r="W19" s="208"/>
      <c r="X19" s="9"/>
      <c r="Y19" s="9"/>
      <c r="Z19" s="9"/>
      <c r="AA19" s="9"/>
      <c r="AB19" s="327" t="s">
        <v>158</v>
      </c>
      <c r="AC19" s="32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79">
        <v>10</v>
      </c>
      <c r="AO19" s="79"/>
      <c r="AP19" s="79"/>
      <c r="AQ19" s="147"/>
      <c r="AR19" s="327" t="s">
        <v>158</v>
      </c>
      <c r="AS19" s="327"/>
      <c r="AT19" s="79">
        <v>3</v>
      </c>
      <c r="AU19" s="79"/>
      <c r="AV19" s="75"/>
      <c r="AW19" s="75"/>
      <c r="AX19" s="75"/>
      <c r="AY19" s="75"/>
      <c r="AZ19" s="75"/>
      <c r="BA19" s="192"/>
      <c r="BB19" s="75"/>
      <c r="BC19" s="147"/>
      <c r="BD19" s="182"/>
      <c r="BE19" s="182"/>
      <c r="BF19" s="193">
        <f>SUM(P19+R19+T19+V19+X19+Z19+AD19+AF19+AH19+AJ19+AL19+AN19+AP19+AT19+AV19+AX19)</f>
        <v>20</v>
      </c>
      <c r="BG19" s="194"/>
      <c r="BH19" s="53"/>
      <c r="BI19" s="327" t="s">
        <v>158</v>
      </c>
      <c r="BJ19" s="327"/>
      <c r="BK19" s="79">
        <v>15</v>
      </c>
      <c r="BL19" s="4"/>
      <c r="BM19" s="4">
        <v>5</v>
      </c>
      <c r="BN19" s="4"/>
      <c r="BO19" s="4"/>
      <c r="BP19" s="4"/>
      <c r="BQ19" s="4"/>
      <c r="BR19" s="4"/>
      <c r="BS19" s="9"/>
      <c r="BT19" s="49"/>
      <c r="BU19" s="269">
        <v>20</v>
      </c>
      <c r="BV19" s="58"/>
      <c r="BW19" s="52"/>
      <c r="BX19" s="327" t="s">
        <v>158</v>
      </c>
      <c r="BY19" s="327"/>
      <c r="BZ19" s="78">
        <v>14</v>
      </c>
      <c r="CA19" s="7"/>
      <c r="CB19" s="78">
        <v>3</v>
      </c>
      <c r="CC19" s="7"/>
      <c r="CD19" s="78">
        <v>6</v>
      </c>
      <c r="CE19" s="7"/>
      <c r="CF19" s="78">
        <v>1</v>
      </c>
      <c r="CG19" s="7"/>
      <c r="CH19" s="7"/>
      <c r="CI19" s="7"/>
      <c r="CJ19" s="78">
        <v>1</v>
      </c>
      <c r="CK19" s="40"/>
      <c r="CL19" s="269">
        <v>25</v>
      </c>
      <c r="CM19" s="90"/>
      <c r="CN19" s="327" t="s">
        <v>158</v>
      </c>
      <c r="CO19" s="327"/>
      <c r="CP19" s="79">
        <v>2</v>
      </c>
      <c r="CQ19" s="4"/>
      <c r="CR19" s="9"/>
      <c r="CS19" s="9"/>
      <c r="CT19" s="79">
        <v>1</v>
      </c>
      <c r="CU19" s="49"/>
      <c r="CV19" s="57"/>
      <c r="CW19" s="49"/>
      <c r="CX19" s="49"/>
      <c r="CY19" s="49"/>
      <c r="CZ19" s="269">
        <v>3</v>
      </c>
      <c r="DA19" s="58"/>
      <c r="DH19" s="327" t="s">
        <v>158</v>
      </c>
      <c r="DI19" s="328"/>
      <c r="DJ19" s="50">
        <f>SUM(K19,BF19,BU19,CL19,CZ19)</f>
        <v>81</v>
      </c>
      <c r="DK19" s="51"/>
    </row>
    <row r="20" spans="1:127" x14ac:dyDescent="0.2">
      <c r="A20" s="160"/>
      <c r="B20" s="59"/>
      <c r="N20" s="47"/>
      <c r="O20" s="47"/>
      <c r="P20" s="60"/>
      <c r="Q20" s="60"/>
      <c r="R20" s="60"/>
      <c r="S20" s="60" t="s">
        <v>328</v>
      </c>
      <c r="T20" s="60"/>
      <c r="U20" s="60"/>
      <c r="V20" s="213"/>
      <c r="W20" s="213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C20" s="47"/>
      <c r="BD20" s="47"/>
      <c r="BE20" s="47"/>
      <c r="BF20" s="47"/>
      <c r="BG20" s="61"/>
      <c r="BH20" s="47"/>
    </row>
    <row r="21" spans="1:127" x14ac:dyDescent="0.2">
      <c r="A21" s="160"/>
      <c r="B21" s="59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5"/>
      <c r="AD21" s="325"/>
      <c r="AE21" s="325"/>
      <c r="AF21" s="325"/>
      <c r="AG21" s="325"/>
      <c r="AH21" s="325"/>
      <c r="AI21" s="325"/>
      <c r="AJ21" s="325"/>
      <c r="AK21" s="325"/>
      <c r="AL21" s="325"/>
      <c r="AM21" s="325"/>
      <c r="AN21" s="325"/>
      <c r="AO21" s="325"/>
      <c r="AP21" s="325"/>
      <c r="AQ21" s="325"/>
      <c r="AR21" s="325"/>
      <c r="AS21" s="325"/>
      <c r="AT21" s="325"/>
      <c r="AU21" s="325"/>
      <c r="AV21" s="325"/>
      <c r="AW21" s="325"/>
      <c r="AX21" s="325"/>
      <c r="AY21" s="325"/>
      <c r="AZ21" s="325"/>
      <c r="BA21" s="325"/>
      <c r="BB21" s="325"/>
      <c r="BC21" s="325"/>
      <c r="BD21" s="325"/>
      <c r="BE21" s="325"/>
      <c r="BF21" s="325"/>
      <c r="BG21" s="325"/>
      <c r="CR21" s="160"/>
      <c r="DE21" s="325"/>
      <c r="DF21" s="325"/>
      <c r="DG21" s="325"/>
      <c r="DH21" s="325"/>
      <c r="DI21" s="325"/>
      <c r="DJ21" s="325"/>
      <c r="DK21" s="325"/>
      <c r="DL21" s="325"/>
      <c r="DM21" s="325"/>
      <c r="DT21" s="160"/>
      <c r="DU21" s="160"/>
      <c r="DV21" s="160"/>
      <c r="DW21" s="160"/>
    </row>
    <row r="22" spans="1:127" x14ac:dyDescent="0.2">
      <c r="A22" s="325"/>
      <c r="B22" s="326"/>
      <c r="C22" s="326"/>
      <c r="D22" s="326"/>
      <c r="E22" s="325"/>
      <c r="F22" s="325"/>
      <c r="G22" s="325"/>
      <c r="H22" s="325"/>
      <c r="I22" s="325"/>
      <c r="J22" s="325"/>
      <c r="K22" s="325"/>
      <c r="L22" s="325"/>
      <c r="M22" s="325"/>
      <c r="AV22" s="325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160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5"/>
      <c r="BY22" s="325"/>
      <c r="BZ22" s="325"/>
      <c r="CA22" s="325"/>
      <c r="CB22" s="325"/>
      <c r="CC22" s="325"/>
      <c r="CD22" s="325"/>
      <c r="CE22" s="325"/>
      <c r="CF22" s="325"/>
      <c r="CG22" s="325"/>
      <c r="CH22" s="325"/>
      <c r="CI22" s="325"/>
      <c r="CJ22" s="325"/>
      <c r="CK22" s="325"/>
      <c r="DV22" s="6"/>
    </row>
    <row r="23" spans="1:127" x14ac:dyDescent="0.2">
      <c r="A23" s="160"/>
      <c r="B23" s="59"/>
    </row>
    <row r="24" spans="1:127" x14ac:dyDescent="0.2">
      <c r="A24" s="160"/>
      <c r="B24" s="59"/>
      <c r="BW24" s="6"/>
    </row>
    <row r="25" spans="1:127" x14ac:dyDescent="0.2">
      <c r="A25" s="160"/>
      <c r="B25" s="59"/>
      <c r="DV25" s="6"/>
    </row>
    <row r="26" spans="1:127" x14ac:dyDescent="0.2">
      <c r="A26" s="160"/>
      <c r="BF26" s="6"/>
      <c r="BG26" s="104" t="s">
        <v>328</v>
      </c>
    </row>
    <row r="27" spans="1:127" x14ac:dyDescent="0.2">
      <c r="A27" s="160"/>
      <c r="AO27" t="s">
        <v>328</v>
      </c>
    </row>
    <row r="28" spans="1:127" x14ac:dyDescent="0.2">
      <c r="A28" s="160"/>
    </row>
    <row r="29" spans="1:127" x14ac:dyDescent="0.2">
      <c r="A29" s="160"/>
    </row>
    <row r="30" spans="1:127" x14ac:dyDescent="0.2">
      <c r="A30" s="160"/>
    </row>
    <row r="31" spans="1:127" x14ac:dyDescent="0.2">
      <c r="A31" s="160"/>
    </row>
    <row r="32" spans="1:127" x14ac:dyDescent="0.2">
      <c r="A32" s="160"/>
      <c r="BH32" t="s">
        <v>328</v>
      </c>
    </row>
  </sheetData>
  <mergeCells count="118">
    <mergeCell ref="CL1:DC1"/>
    <mergeCell ref="DD1:DN1"/>
    <mergeCell ref="A2:L2"/>
    <mergeCell ref="O2:Z2"/>
    <mergeCell ref="AB2:AQ2"/>
    <mergeCell ref="AV2:BF2"/>
    <mergeCell ref="BI2:BW2"/>
    <mergeCell ref="BX2:CK2"/>
    <mergeCell ref="CL2:DC2"/>
    <mergeCell ref="A1:L1"/>
    <mergeCell ref="N1:AA1"/>
    <mergeCell ref="AB1:AQ1"/>
    <mergeCell ref="AR1:BG1"/>
    <mergeCell ref="BI1:BW1"/>
    <mergeCell ref="BX1:CK1"/>
    <mergeCell ref="K3:L3"/>
    <mergeCell ref="AP3:AQ3"/>
    <mergeCell ref="A4:L4"/>
    <mergeCell ref="AB4:AQ4"/>
    <mergeCell ref="BF4:BG5"/>
    <mergeCell ref="CL4:CM5"/>
    <mergeCell ref="R5:S5"/>
    <mergeCell ref="T5:U5"/>
    <mergeCell ref="V5:W5"/>
    <mergeCell ref="X5:Y5"/>
    <mergeCell ref="Z5:AA5"/>
    <mergeCell ref="AB5:AC6"/>
    <mergeCell ref="AD5:AE5"/>
    <mergeCell ref="AF5:AG5"/>
    <mergeCell ref="AH5:AI5"/>
    <mergeCell ref="AJ5:AK5"/>
    <mergeCell ref="CJ5:CK5"/>
    <mergeCell ref="AX4:AY4"/>
    <mergeCell ref="CF5:CG5"/>
    <mergeCell ref="BO5:BP5"/>
    <mergeCell ref="BM5:BN5"/>
    <mergeCell ref="BQ5:BR5"/>
    <mergeCell ref="DH4:DI6"/>
    <mergeCell ref="DJ4:DK5"/>
    <mergeCell ref="A5:B6"/>
    <mergeCell ref="C5:D5"/>
    <mergeCell ref="E5:F6"/>
    <mergeCell ref="G5:H5"/>
    <mergeCell ref="I5:J5"/>
    <mergeCell ref="K5:L5"/>
    <mergeCell ref="N5:O6"/>
    <mergeCell ref="P5:Q5"/>
    <mergeCell ref="BB5:BC5"/>
    <mergeCell ref="BD5:BE5"/>
    <mergeCell ref="BI5:BJ6"/>
    <mergeCell ref="BK5:BL5"/>
    <mergeCell ref="AL5:AM5"/>
    <mergeCell ref="AN5:AO5"/>
    <mergeCell ref="AP5:AQ5"/>
    <mergeCell ref="AR5:AS6"/>
    <mergeCell ref="AT5:AU5"/>
    <mergeCell ref="AV5:AW5"/>
    <mergeCell ref="CR5:CS5"/>
    <mergeCell ref="CT5:CU5"/>
    <mergeCell ref="CX5:CY5"/>
    <mergeCell ref="CZ5:DA5"/>
    <mergeCell ref="CN5:CO6"/>
    <mergeCell ref="CP5:CQ5"/>
    <mergeCell ref="BS5:BT5"/>
    <mergeCell ref="BU5:BV5"/>
    <mergeCell ref="BX5:BY6"/>
    <mergeCell ref="BZ5:CA5"/>
    <mergeCell ref="AX5:AY5"/>
    <mergeCell ref="AZ5:BA5"/>
    <mergeCell ref="CB5:CC5"/>
    <mergeCell ref="CD5:CE5"/>
    <mergeCell ref="CH5:CI5"/>
    <mergeCell ref="BI18:BJ18"/>
    <mergeCell ref="BX18:BY18"/>
    <mergeCell ref="CN18:CO18"/>
    <mergeCell ref="DH18:DI18"/>
    <mergeCell ref="CN12:CO12"/>
    <mergeCell ref="DH12:DI12"/>
    <mergeCell ref="A15:A16"/>
    <mergeCell ref="E15:E16"/>
    <mergeCell ref="N15:N16"/>
    <mergeCell ref="AB15:AB16"/>
    <mergeCell ref="AR15:AR16"/>
    <mergeCell ref="BI15:BI16"/>
    <mergeCell ref="BX15:BX16"/>
    <mergeCell ref="CN15:CN16"/>
    <mergeCell ref="DH15:DH16"/>
    <mergeCell ref="A12:B12"/>
    <mergeCell ref="E12:F12"/>
    <mergeCell ref="N12:O12"/>
    <mergeCell ref="AB12:AC12"/>
    <mergeCell ref="AR12:AS12"/>
    <mergeCell ref="BI12:BJ12"/>
    <mergeCell ref="BX12:BY12"/>
    <mergeCell ref="CV5:CW5"/>
    <mergeCell ref="N21:AA21"/>
    <mergeCell ref="AB21:AQ21"/>
    <mergeCell ref="AR21:BG21"/>
    <mergeCell ref="DE21:DM21"/>
    <mergeCell ref="A22:D22"/>
    <mergeCell ref="E22:M22"/>
    <mergeCell ref="AV22:BG22"/>
    <mergeCell ref="BI22:BW22"/>
    <mergeCell ref="BX22:CK22"/>
    <mergeCell ref="A19:B19"/>
    <mergeCell ref="E19:F19"/>
    <mergeCell ref="N19:O19"/>
    <mergeCell ref="AB19:AC19"/>
    <mergeCell ref="AR19:AS19"/>
    <mergeCell ref="BI19:BJ19"/>
    <mergeCell ref="BX19:BY19"/>
    <mergeCell ref="CN19:CO19"/>
    <mergeCell ref="DH19:DI19"/>
    <mergeCell ref="A18:B18"/>
    <mergeCell ref="E18:F18"/>
    <mergeCell ref="N18:O18"/>
    <mergeCell ref="AB18:AC18"/>
    <mergeCell ref="AR18:AS18"/>
  </mergeCells>
  <printOptions horizontalCentered="1" verticalCentered="1"/>
  <pageMargins left="0.23622047244094491" right="0.15748031496062992" top="0.98425196850393704" bottom="0.98425196850393704" header="0.51181102362204722" footer="0.51181102362204722"/>
  <pageSetup paperSize="9" orientation="landscape" r:id="rId1"/>
  <headerFooter alignWithMargins="0">
    <oddHeader>&amp;C2/1-2/5. melléklet az 6/2022. (II. 28.) önkormányzati rendelethez</oddHeader>
    <oddFooter xml:space="preserve">&amp;C
</oddFooter>
  </headerFooter>
  <colBreaks count="7" manualBreakCount="7">
    <brk id="12" max="18" man="1"/>
    <brk id="27" max="1048575" man="1"/>
    <brk id="43" max="18" man="1"/>
    <brk id="59" max="18" man="1"/>
    <brk id="91" max="1048575" man="1"/>
    <brk id="107" max="1048575" man="1"/>
    <brk id="1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71" t="s">
        <v>331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328</v>
      </c>
      <c r="J5" s="2" t="s">
        <v>105</v>
      </c>
    </row>
    <row r="6" spans="1:10" ht="12.75" customHeight="1" x14ac:dyDescent="0.2">
      <c r="A6" s="339" t="s">
        <v>106</v>
      </c>
      <c r="B6" s="373" t="s">
        <v>107</v>
      </c>
      <c r="C6" s="346" t="s">
        <v>306</v>
      </c>
      <c r="D6" s="372"/>
      <c r="E6" s="346" t="s">
        <v>307</v>
      </c>
      <c r="F6" s="372"/>
      <c r="G6" s="330" t="s">
        <v>3</v>
      </c>
      <c r="H6" s="330"/>
      <c r="I6" s="330"/>
      <c r="J6" s="373" t="s">
        <v>108</v>
      </c>
    </row>
    <row r="7" spans="1:10" ht="25.5" x14ac:dyDescent="0.2">
      <c r="A7" s="339"/>
      <c r="B7" s="373"/>
      <c r="C7" s="99" t="s">
        <v>4</v>
      </c>
      <c r="D7" s="99" t="s">
        <v>35</v>
      </c>
      <c r="E7" s="99" t="s">
        <v>4</v>
      </c>
      <c r="F7" s="99" t="s">
        <v>35</v>
      </c>
      <c r="G7" s="91" t="s">
        <v>4</v>
      </c>
      <c r="H7" s="91" t="s">
        <v>35</v>
      </c>
      <c r="I7" s="91" t="s">
        <v>5</v>
      </c>
      <c r="J7" s="373"/>
    </row>
    <row r="8" spans="1:10" ht="39.950000000000003" customHeight="1" x14ac:dyDescent="0.2">
      <c r="A8" s="18" t="s">
        <v>36</v>
      </c>
      <c r="B8" s="13" t="s">
        <v>109</v>
      </c>
      <c r="C8" s="85">
        <v>74384</v>
      </c>
      <c r="D8" s="85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162</v>
      </c>
    </row>
    <row r="9" spans="1:10" ht="39.950000000000003" customHeight="1" x14ac:dyDescent="0.2">
      <c r="A9" s="18" t="s">
        <v>37</v>
      </c>
      <c r="B9" s="13" t="s">
        <v>109</v>
      </c>
      <c r="C9" s="85"/>
      <c r="D9" s="85"/>
      <c r="E9" s="9"/>
      <c r="F9" s="9">
        <v>6200</v>
      </c>
      <c r="G9" s="9"/>
      <c r="H9" s="9">
        <v>6200</v>
      </c>
      <c r="I9" s="9"/>
      <c r="J9" s="13" t="s">
        <v>317</v>
      </c>
    </row>
    <row r="10" spans="1:10" ht="37.5" customHeight="1" x14ac:dyDescent="0.2">
      <c r="A10" s="18" t="s">
        <v>38</v>
      </c>
      <c r="B10" s="13" t="s">
        <v>118</v>
      </c>
      <c r="C10" s="85"/>
      <c r="D10" s="85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160</v>
      </c>
    </row>
    <row r="11" spans="1:10" ht="37.5" customHeight="1" x14ac:dyDescent="0.2">
      <c r="A11" s="18" t="s">
        <v>43</v>
      </c>
      <c r="B11" s="13" t="s">
        <v>109</v>
      </c>
      <c r="C11" s="85"/>
      <c r="D11" s="85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161</v>
      </c>
    </row>
    <row r="12" spans="1:10" ht="37.5" customHeight="1" x14ac:dyDescent="0.2">
      <c r="A12" s="18" t="s">
        <v>54</v>
      </c>
      <c r="B12" s="13" t="s">
        <v>109</v>
      </c>
      <c r="C12" s="85">
        <v>49127</v>
      </c>
      <c r="D12" s="85">
        <v>49127</v>
      </c>
      <c r="E12" s="9"/>
      <c r="F12" s="9"/>
      <c r="G12" s="9">
        <v>49127</v>
      </c>
      <c r="H12" s="9">
        <v>49127</v>
      </c>
      <c r="I12" s="9"/>
      <c r="J12" s="13" t="s">
        <v>163</v>
      </c>
    </row>
    <row r="13" spans="1:10" ht="37.5" customHeight="1" x14ac:dyDescent="0.2">
      <c r="A13" s="18" t="s">
        <v>55</v>
      </c>
      <c r="B13" s="13" t="s">
        <v>109</v>
      </c>
      <c r="C13" s="85"/>
      <c r="D13" s="85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164</v>
      </c>
    </row>
    <row r="14" spans="1:10" ht="37.5" customHeight="1" x14ac:dyDescent="0.2">
      <c r="A14" s="94" t="s">
        <v>92</v>
      </c>
      <c r="B14" s="96" t="s">
        <v>318</v>
      </c>
      <c r="C14" s="97"/>
      <c r="D14" s="85">
        <v>889</v>
      </c>
      <c r="E14" s="9"/>
      <c r="F14" s="9"/>
      <c r="G14" s="9"/>
      <c r="H14" s="9">
        <v>889</v>
      </c>
      <c r="I14" s="9">
        <v>889</v>
      </c>
      <c r="J14" s="98" t="s">
        <v>321</v>
      </c>
    </row>
    <row r="15" spans="1:10" ht="37.5" customHeight="1" x14ac:dyDescent="0.2">
      <c r="A15" s="94" t="s">
        <v>94</v>
      </c>
      <c r="B15" s="96" t="s">
        <v>318</v>
      </c>
      <c r="C15" s="97"/>
      <c r="D15" s="85">
        <v>1091</v>
      </c>
      <c r="E15" s="9"/>
      <c r="F15" s="9"/>
      <c r="G15" s="9"/>
      <c r="H15" s="9">
        <v>1091</v>
      </c>
      <c r="I15" s="9">
        <v>1091</v>
      </c>
      <c r="J15" s="98" t="s">
        <v>322</v>
      </c>
    </row>
    <row r="16" spans="1:10" ht="37.5" customHeight="1" x14ac:dyDescent="0.2">
      <c r="A16" s="94" t="s">
        <v>154</v>
      </c>
      <c r="B16" s="13" t="s">
        <v>118</v>
      </c>
      <c r="C16" s="97"/>
      <c r="D16" s="85"/>
      <c r="E16" s="9"/>
      <c r="F16" s="9"/>
      <c r="G16" s="9"/>
      <c r="H16" s="9"/>
      <c r="I16" s="9">
        <v>84</v>
      </c>
      <c r="J16" s="98" t="s">
        <v>327</v>
      </c>
    </row>
    <row r="17" spans="1:10" ht="25.5" customHeight="1" x14ac:dyDescent="0.25">
      <c r="A17" s="18"/>
      <c r="B17" s="27" t="s">
        <v>110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Layout" zoomScaleNormal="100" workbookViewId="0">
      <selection activeCell="C15" sqref="C15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2.5703125" customWidth="1"/>
    <col min="6" max="6" width="24.7109375" customWidth="1"/>
  </cols>
  <sheetData>
    <row r="1" spans="1:6" x14ac:dyDescent="0.2">
      <c r="A1" s="378" t="s">
        <v>537</v>
      </c>
      <c r="B1" s="378"/>
      <c r="C1" s="378"/>
      <c r="D1" s="378"/>
      <c r="E1" s="378"/>
      <c r="F1" s="378"/>
    </row>
    <row r="2" spans="1:6" x14ac:dyDescent="0.2">
      <c r="A2" s="25"/>
      <c r="B2" s="25"/>
      <c r="D2" s="25"/>
    </row>
    <row r="5" spans="1:6" x14ac:dyDescent="0.2">
      <c r="D5" s="181"/>
      <c r="E5" s="363" t="s">
        <v>351</v>
      </c>
      <c r="F5" s="364"/>
    </row>
    <row r="6" spans="1:6" x14ac:dyDescent="0.2">
      <c r="A6" s="340" t="s">
        <v>106</v>
      </c>
      <c r="B6" s="373" t="s">
        <v>107</v>
      </c>
      <c r="C6" s="333" t="s">
        <v>3</v>
      </c>
      <c r="D6" s="343"/>
      <c r="E6" s="365" t="s">
        <v>108</v>
      </c>
      <c r="F6" s="379"/>
    </row>
    <row r="7" spans="1:6" x14ac:dyDescent="0.2">
      <c r="A7" s="340"/>
      <c r="B7" s="373"/>
      <c r="C7" s="158" t="s">
        <v>4</v>
      </c>
      <c r="D7" s="163" t="s">
        <v>35</v>
      </c>
      <c r="E7" s="331"/>
      <c r="F7" s="380"/>
    </row>
    <row r="8" spans="1:6" ht="44.25" customHeight="1" x14ac:dyDescent="0.2">
      <c r="A8" s="201" t="s">
        <v>36</v>
      </c>
      <c r="B8" s="92" t="s">
        <v>490</v>
      </c>
      <c r="C8" s="200">
        <v>4000000</v>
      </c>
      <c r="D8" s="200"/>
      <c r="E8" s="381" t="s">
        <v>491</v>
      </c>
      <c r="F8" s="382"/>
    </row>
    <row r="9" spans="1:6" ht="44.25" customHeight="1" x14ac:dyDescent="0.2">
      <c r="A9" s="217" t="s">
        <v>37</v>
      </c>
      <c r="B9" s="92" t="s">
        <v>533</v>
      </c>
      <c r="C9" s="200">
        <v>3500000</v>
      </c>
      <c r="D9" s="200"/>
      <c r="E9" s="381" t="s">
        <v>534</v>
      </c>
      <c r="F9" s="382"/>
    </row>
    <row r="10" spans="1:6" ht="44.25" customHeight="1" x14ac:dyDescent="0.2">
      <c r="A10" s="214" t="s">
        <v>38</v>
      </c>
      <c r="B10" s="92" t="s">
        <v>535</v>
      </c>
      <c r="C10" s="200">
        <v>3000000</v>
      </c>
      <c r="D10" s="200"/>
      <c r="E10" s="381" t="s">
        <v>536</v>
      </c>
      <c r="F10" s="382"/>
    </row>
    <row r="11" spans="1:6" ht="39.75" customHeight="1" x14ac:dyDescent="0.2">
      <c r="A11" s="94" t="s">
        <v>43</v>
      </c>
      <c r="B11" s="202" t="s">
        <v>122</v>
      </c>
      <c r="C11" s="9">
        <v>2100000</v>
      </c>
      <c r="D11" s="9"/>
      <c r="E11" s="374" t="s">
        <v>474</v>
      </c>
      <c r="F11" s="375"/>
    </row>
    <row r="12" spans="1:6" ht="25.5" customHeight="1" x14ac:dyDescent="0.25">
      <c r="A12" s="10"/>
      <c r="B12" s="195" t="s">
        <v>117</v>
      </c>
      <c r="C12" s="4">
        <f>SUM(C8+C11+C9+C10)</f>
        <v>12600000</v>
      </c>
      <c r="D12" s="4"/>
      <c r="E12" s="376"/>
      <c r="F12" s="377"/>
    </row>
    <row r="13" spans="1:6" x14ac:dyDescent="0.2">
      <c r="C13" s="6"/>
    </row>
    <row r="14" spans="1:6" x14ac:dyDescent="0.2">
      <c r="C14" s="6"/>
    </row>
    <row r="15" spans="1:6" x14ac:dyDescent="0.2">
      <c r="C15" s="6"/>
      <c r="E15" t="s">
        <v>340</v>
      </c>
    </row>
    <row r="16" spans="1:6" x14ac:dyDescent="0.2">
      <c r="C16" s="6"/>
    </row>
    <row r="17" spans="3:4" x14ac:dyDescent="0.2">
      <c r="C17" s="6"/>
    </row>
    <row r="18" spans="3:4" x14ac:dyDescent="0.2">
      <c r="C18" s="104" t="s">
        <v>328</v>
      </c>
    </row>
    <row r="19" spans="3:4" x14ac:dyDescent="0.2">
      <c r="D19" t="s">
        <v>328</v>
      </c>
    </row>
  </sheetData>
  <mergeCells count="11">
    <mergeCell ref="E11:F11"/>
    <mergeCell ref="E12:F12"/>
    <mergeCell ref="A1:F1"/>
    <mergeCell ref="E5:F5"/>
    <mergeCell ref="A6:A7"/>
    <mergeCell ref="B6:B7"/>
    <mergeCell ref="C6:D6"/>
    <mergeCell ref="E6:F7"/>
    <mergeCell ref="E8:F8"/>
    <mergeCell ref="E9:F9"/>
    <mergeCell ref="E10:F10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/2023. (. .)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I22"/>
  <sheetViews>
    <sheetView workbookViewId="0">
      <selection activeCell="F11" sqref="F11"/>
    </sheetView>
  </sheetViews>
  <sheetFormatPr defaultRowHeight="12.75" x14ac:dyDescent="0.2"/>
  <cols>
    <col min="5" max="5" width="14.42578125" customWidth="1"/>
    <col min="6" max="6" width="13" customWidth="1"/>
  </cols>
  <sheetData>
    <row r="6" spans="4:9" x14ac:dyDescent="0.2">
      <c r="F6" t="s">
        <v>509</v>
      </c>
    </row>
    <row r="9" spans="4:9" x14ac:dyDescent="0.2">
      <c r="D9" s="378" t="s">
        <v>543</v>
      </c>
      <c r="E9" s="378"/>
      <c r="F9" s="378"/>
      <c r="G9" s="378"/>
      <c r="H9" s="378"/>
      <c r="I9" s="378"/>
    </row>
    <row r="10" spans="4:9" x14ac:dyDescent="0.2">
      <c r="D10" s="25"/>
      <c r="E10" s="25"/>
      <c r="G10" s="25"/>
    </row>
    <row r="13" spans="4:9" x14ac:dyDescent="0.2">
      <c r="G13" s="181"/>
      <c r="H13" s="363" t="s">
        <v>351</v>
      </c>
      <c r="I13" s="364"/>
    </row>
    <row r="14" spans="4:9" x14ac:dyDescent="0.2">
      <c r="D14" s="340" t="s">
        <v>106</v>
      </c>
      <c r="E14" s="373" t="s">
        <v>107</v>
      </c>
      <c r="F14" s="333" t="s">
        <v>3</v>
      </c>
      <c r="G14" s="343"/>
      <c r="H14" s="365" t="s">
        <v>108</v>
      </c>
      <c r="I14" s="379"/>
    </row>
    <row r="15" spans="4:9" x14ac:dyDescent="0.2">
      <c r="D15" s="340"/>
      <c r="E15" s="373"/>
      <c r="F15" s="205" t="s">
        <v>4</v>
      </c>
      <c r="G15" s="206" t="s">
        <v>35</v>
      </c>
      <c r="H15" s="331"/>
      <c r="I15" s="380"/>
    </row>
    <row r="16" spans="4:9" ht="32.25" customHeight="1" x14ac:dyDescent="0.2">
      <c r="D16" s="214">
        <v>1</v>
      </c>
      <c r="E16" s="92" t="s">
        <v>492</v>
      </c>
      <c r="F16" s="200">
        <v>1270000</v>
      </c>
      <c r="G16" s="206"/>
      <c r="H16" s="381" t="s">
        <v>538</v>
      </c>
      <c r="I16" s="382"/>
    </row>
    <row r="17" spans="4:9" ht="32.25" customHeight="1" x14ac:dyDescent="0.2">
      <c r="D17" s="214">
        <v>2</v>
      </c>
      <c r="E17" s="92" t="s">
        <v>490</v>
      </c>
      <c r="F17" s="200">
        <v>254000</v>
      </c>
      <c r="G17" s="206"/>
      <c r="H17" s="381" t="s">
        <v>538</v>
      </c>
      <c r="I17" s="382"/>
    </row>
    <row r="18" spans="4:9" ht="32.25" customHeight="1" x14ac:dyDescent="0.2">
      <c r="D18" s="214">
        <v>3</v>
      </c>
      <c r="E18" s="92" t="s">
        <v>118</v>
      </c>
      <c r="F18" s="200">
        <v>762000</v>
      </c>
      <c r="G18" s="206"/>
      <c r="H18" s="381" t="s">
        <v>538</v>
      </c>
      <c r="I18" s="382"/>
    </row>
    <row r="19" spans="4:9" ht="24" customHeight="1" x14ac:dyDescent="0.2">
      <c r="D19" s="214">
        <v>4</v>
      </c>
      <c r="E19" s="92" t="s">
        <v>541</v>
      </c>
      <c r="F19" s="200">
        <v>305000</v>
      </c>
      <c r="G19" s="206"/>
      <c r="H19" s="381" t="s">
        <v>542</v>
      </c>
      <c r="I19" s="382"/>
    </row>
    <row r="20" spans="4:9" ht="36" customHeight="1" x14ac:dyDescent="0.2">
      <c r="D20" s="214" t="s">
        <v>54</v>
      </c>
      <c r="E20" s="92" t="s">
        <v>539</v>
      </c>
      <c r="F20" s="200">
        <v>6585000</v>
      </c>
      <c r="G20" s="206"/>
      <c r="H20" s="381" t="s">
        <v>540</v>
      </c>
      <c r="I20" s="382"/>
    </row>
    <row r="21" spans="4:9" ht="38.25" customHeight="1" x14ac:dyDescent="0.2">
      <c r="D21" s="214" t="s">
        <v>55</v>
      </c>
      <c r="E21" s="92" t="s">
        <v>493</v>
      </c>
      <c r="F21" s="200">
        <v>1016000</v>
      </c>
      <c r="G21" s="206"/>
      <c r="H21" s="381" t="s">
        <v>538</v>
      </c>
      <c r="I21" s="382"/>
    </row>
    <row r="22" spans="4:9" ht="22.5" customHeight="1" x14ac:dyDescent="0.25">
      <c r="D22" s="10"/>
      <c r="E22" s="195" t="s">
        <v>117</v>
      </c>
      <c r="F22" s="4">
        <f>SUM(F16:F21)</f>
        <v>10192000</v>
      </c>
      <c r="G22" s="4"/>
      <c r="H22" s="376"/>
      <c r="I22" s="377"/>
    </row>
  </sheetData>
  <mergeCells count="13">
    <mergeCell ref="H22:I22"/>
    <mergeCell ref="H19:I19"/>
    <mergeCell ref="D9:I9"/>
    <mergeCell ref="H13:I13"/>
    <mergeCell ref="D14:D15"/>
    <mergeCell ref="E14:E15"/>
    <mergeCell ref="F14:G14"/>
    <mergeCell ref="H14:I15"/>
    <mergeCell ref="H16:I16"/>
    <mergeCell ref="H17:I17"/>
    <mergeCell ref="H18:I18"/>
    <mergeCell ref="H21:I21"/>
    <mergeCell ref="H20:I20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Layout" zoomScale="89" zoomScaleNormal="100" zoomScalePageLayoutView="89" workbookViewId="0">
      <selection activeCell="B4" sqref="B4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385" t="s">
        <v>548</v>
      </c>
      <c r="B1" s="385"/>
      <c r="C1" s="385"/>
      <c r="D1" s="385"/>
      <c r="E1" s="385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363" t="s">
        <v>351</v>
      </c>
      <c r="D5" s="364"/>
    </row>
    <row r="6" spans="1:5" x14ac:dyDescent="0.2">
      <c r="A6" s="386" t="s">
        <v>2</v>
      </c>
      <c r="B6" s="387"/>
      <c r="C6" s="333" t="s">
        <v>3</v>
      </c>
      <c r="D6" s="343"/>
    </row>
    <row r="7" spans="1:5" x14ac:dyDescent="0.2">
      <c r="A7" s="388"/>
      <c r="B7" s="389"/>
      <c r="C7" s="164" t="s">
        <v>34</v>
      </c>
      <c r="D7" s="7" t="s">
        <v>472</v>
      </c>
    </row>
    <row r="8" spans="1:5" ht="18" customHeight="1" x14ac:dyDescent="0.2">
      <c r="A8" s="390" t="s">
        <v>111</v>
      </c>
      <c r="B8" s="391"/>
      <c r="C8" s="4">
        <f>SUM(C9:C14)</f>
        <v>4025000</v>
      </c>
      <c r="D8" s="4">
        <f>SUM(D9:D14)</f>
        <v>0</v>
      </c>
    </row>
    <row r="9" spans="1:5" ht="18" customHeight="1" x14ac:dyDescent="0.2">
      <c r="A9" s="29"/>
      <c r="B9" s="10" t="s">
        <v>112</v>
      </c>
      <c r="C9" s="9">
        <v>2475000</v>
      </c>
      <c r="D9" s="9"/>
    </row>
    <row r="10" spans="1:5" ht="18" customHeight="1" x14ac:dyDescent="0.2">
      <c r="A10" s="29"/>
      <c r="B10" s="93" t="s">
        <v>457</v>
      </c>
      <c r="C10" s="9">
        <v>200000</v>
      </c>
      <c r="D10" s="9"/>
    </row>
    <row r="11" spans="1:5" ht="18" customHeight="1" x14ac:dyDescent="0.2">
      <c r="A11" s="29"/>
      <c r="B11" s="93" t="s">
        <v>480</v>
      </c>
      <c r="C11" s="9">
        <v>250000</v>
      </c>
      <c r="D11" s="9"/>
    </row>
    <row r="12" spans="1:5" ht="18" customHeight="1" x14ac:dyDescent="0.2">
      <c r="A12" s="29"/>
      <c r="B12" s="10" t="s">
        <v>113</v>
      </c>
      <c r="C12" s="9">
        <v>300000</v>
      </c>
      <c r="D12" s="9"/>
    </row>
    <row r="13" spans="1:5" ht="18" customHeight="1" x14ac:dyDescent="0.2">
      <c r="A13" s="29"/>
      <c r="B13" s="10" t="s">
        <v>453</v>
      </c>
      <c r="C13" s="9">
        <v>300000</v>
      </c>
      <c r="D13" s="9"/>
    </row>
    <row r="14" spans="1:5" ht="18" customHeight="1" x14ac:dyDescent="0.2">
      <c r="A14" s="29"/>
      <c r="B14" s="10" t="s">
        <v>114</v>
      </c>
      <c r="C14" s="9">
        <v>500000</v>
      </c>
      <c r="D14" s="9"/>
    </row>
    <row r="15" spans="1:5" ht="18" customHeight="1" x14ac:dyDescent="0.2">
      <c r="A15" s="390" t="s">
        <v>115</v>
      </c>
      <c r="B15" s="391"/>
      <c r="C15" s="4">
        <f>SUM(C16:C28)</f>
        <v>26761000</v>
      </c>
      <c r="D15" s="4">
        <f>SUM(D16:D28)</f>
        <v>0</v>
      </c>
    </row>
    <row r="16" spans="1:5" ht="18" customHeight="1" x14ac:dyDescent="0.2">
      <c r="A16" s="30"/>
      <c r="B16" s="10" t="s">
        <v>456</v>
      </c>
      <c r="C16" s="9">
        <v>6000000</v>
      </c>
      <c r="D16" s="9"/>
    </row>
    <row r="17" spans="1:4" ht="18" customHeight="1" x14ac:dyDescent="0.2">
      <c r="A17" s="29"/>
      <c r="B17" s="93" t="s">
        <v>510</v>
      </c>
      <c r="C17" s="9">
        <v>1500000</v>
      </c>
      <c r="D17" s="9"/>
    </row>
    <row r="18" spans="1:4" ht="18" customHeight="1" x14ac:dyDescent="0.2">
      <c r="A18" s="29"/>
      <c r="B18" s="93" t="s">
        <v>511</v>
      </c>
      <c r="C18" s="9">
        <v>300000</v>
      </c>
      <c r="D18" s="9"/>
    </row>
    <row r="19" spans="1:4" ht="18" customHeight="1" x14ac:dyDescent="0.2">
      <c r="A19" s="29"/>
      <c r="B19" s="93" t="s">
        <v>323</v>
      </c>
      <c r="C19" s="9">
        <v>780000</v>
      </c>
      <c r="D19" s="9"/>
    </row>
    <row r="20" spans="1:4" ht="18" customHeight="1" x14ac:dyDescent="0.2">
      <c r="A20" s="29"/>
      <c r="B20" s="10" t="s">
        <v>116</v>
      </c>
      <c r="C20" s="9">
        <v>500000</v>
      </c>
      <c r="D20" s="9"/>
    </row>
    <row r="21" spans="1:4" ht="18" customHeight="1" x14ac:dyDescent="0.2">
      <c r="A21" s="29"/>
      <c r="B21" s="93" t="s">
        <v>454</v>
      </c>
      <c r="C21" s="9">
        <v>3100000</v>
      </c>
      <c r="D21" s="9"/>
    </row>
    <row r="22" spans="1:4" ht="18" customHeight="1" x14ac:dyDescent="0.2">
      <c r="A22" s="29"/>
      <c r="B22" s="10" t="s">
        <v>159</v>
      </c>
      <c r="C22" s="9">
        <v>1000000</v>
      </c>
      <c r="D22" s="9"/>
    </row>
    <row r="23" spans="1:4" ht="31.5" customHeight="1" x14ac:dyDescent="0.2">
      <c r="A23" s="29"/>
      <c r="B23" s="98" t="s">
        <v>512</v>
      </c>
      <c r="C23" s="9">
        <v>12206000</v>
      </c>
      <c r="D23" s="9"/>
    </row>
    <row r="24" spans="1:4" ht="18" customHeight="1" x14ac:dyDescent="0.2">
      <c r="A24" s="29"/>
      <c r="B24" s="207" t="s">
        <v>494</v>
      </c>
      <c r="C24" s="9">
        <v>200000</v>
      </c>
      <c r="D24" s="9"/>
    </row>
    <row r="25" spans="1:4" ht="18" customHeight="1" x14ac:dyDescent="0.2">
      <c r="A25" s="29"/>
      <c r="B25" s="207" t="s">
        <v>475</v>
      </c>
      <c r="C25" s="9">
        <v>120000</v>
      </c>
      <c r="D25" s="9"/>
    </row>
    <row r="26" spans="1:4" ht="18" customHeight="1" x14ac:dyDescent="0.2">
      <c r="A26" s="29"/>
      <c r="B26" s="207" t="s">
        <v>545</v>
      </c>
      <c r="C26" s="9">
        <v>30000</v>
      </c>
      <c r="D26" s="9"/>
    </row>
    <row r="27" spans="1:4" ht="18" customHeight="1" x14ac:dyDescent="0.2">
      <c r="A27" s="29"/>
      <c r="B27" s="207" t="s">
        <v>546</v>
      </c>
      <c r="C27" s="9">
        <v>75000</v>
      </c>
      <c r="D27" s="9"/>
    </row>
    <row r="28" spans="1:4" ht="18" customHeight="1" x14ac:dyDescent="0.2">
      <c r="A28" s="29"/>
      <c r="B28" s="207" t="s">
        <v>547</v>
      </c>
      <c r="C28" s="9">
        <v>950000</v>
      </c>
      <c r="D28" s="9"/>
    </row>
    <row r="29" spans="1:4" ht="18" customHeight="1" x14ac:dyDescent="0.25">
      <c r="A29" s="383" t="s">
        <v>117</v>
      </c>
      <c r="B29" s="384"/>
      <c r="C29" s="4">
        <f>C8+C15</f>
        <v>30786000</v>
      </c>
      <c r="D29" s="4">
        <f>D8+D15</f>
        <v>0</v>
      </c>
    </row>
  </sheetData>
  <mergeCells count="7">
    <mergeCell ref="A29:B29"/>
    <mergeCell ref="A1:E1"/>
    <mergeCell ref="C5:D5"/>
    <mergeCell ref="A6:B7"/>
    <mergeCell ref="C6:D6"/>
    <mergeCell ref="A8:B8"/>
    <mergeCell ref="A15:B1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/2023. (. .) önkormányzati rendelethez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Layout" zoomScaleNormal="100" workbookViewId="0">
      <selection activeCell="B18" sqref="B18"/>
    </sheetView>
  </sheetViews>
  <sheetFormatPr defaultRowHeight="12.75" x14ac:dyDescent="0.2"/>
  <cols>
    <col min="1" max="1" width="10.42578125" customWidth="1"/>
    <col min="2" max="2" width="44.140625" customWidth="1"/>
    <col min="3" max="3" width="10.5703125" customWidth="1"/>
    <col min="4" max="4" width="10.140625" bestFit="1" customWidth="1"/>
  </cols>
  <sheetData>
    <row r="1" spans="1:4" ht="15.75" x14ac:dyDescent="0.25">
      <c r="A1" s="394" t="s">
        <v>119</v>
      </c>
      <c r="B1" s="394"/>
      <c r="C1" s="394"/>
    </row>
    <row r="2" spans="1:4" x14ac:dyDescent="0.2">
      <c r="A2" s="392" t="s">
        <v>544</v>
      </c>
      <c r="B2" s="393"/>
      <c r="C2" s="393"/>
    </row>
    <row r="6" spans="1:4" ht="12.75" customHeight="1" x14ac:dyDescent="0.2">
      <c r="A6" s="395"/>
      <c r="B6" s="336" t="s">
        <v>182</v>
      </c>
      <c r="C6" s="333" t="s">
        <v>3</v>
      </c>
      <c r="D6" s="343"/>
    </row>
    <row r="7" spans="1:4" x14ac:dyDescent="0.2">
      <c r="A7" s="396"/>
      <c r="B7" s="336"/>
      <c r="C7" s="204" t="s">
        <v>34</v>
      </c>
      <c r="D7" s="7" t="s">
        <v>471</v>
      </c>
    </row>
    <row r="8" spans="1:4" ht="21" customHeight="1" x14ac:dyDescent="0.2">
      <c r="A8" s="86"/>
      <c r="B8" s="31" t="s">
        <v>132</v>
      </c>
      <c r="C8" s="9">
        <v>14000000</v>
      </c>
      <c r="D8" s="9"/>
    </row>
    <row r="9" spans="1:4" ht="21" customHeight="1" x14ac:dyDescent="0.2">
      <c r="A9" s="86"/>
      <c r="B9" s="196" t="s">
        <v>476</v>
      </c>
      <c r="C9" s="9">
        <v>1250000</v>
      </c>
      <c r="D9" s="9"/>
    </row>
    <row r="10" spans="1:4" ht="21" customHeight="1" x14ac:dyDescent="0.2">
      <c r="A10" s="86"/>
      <c r="B10" s="196" t="s">
        <v>455</v>
      </c>
      <c r="C10" s="9">
        <v>700000</v>
      </c>
      <c r="D10" s="9"/>
    </row>
    <row r="11" spans="1:4" ht="21" customHeight="1" x14ac:dyDescent="0.2">
      <c r="A11" s="86"/>
      <c r="B11" s="31" t="s">
        <v>133</v>
      </c>
      <c r="C11" s="9">
        <v>1000000</v>
      </c>
      <c r="D11" s="9"/>
    </row>
    <row r="12" spans="1:4" ht="28.5" customHeight="1" x14ac:dyDescent="0.2">
      <c r="A12" s="86"/>
      <c r="B12" s="203" t="s">
        <v>458</v>
      </c>
      <c r="C12" s="9">
        <v>10650000</v>
      </c>
      <c r="D12" s="9"/>
    </row>
    <row r="13" spans="1:4" ht="23.25" customHeight="1" x14ac:dyDescent="0.25">
      <c r="A13" s="109"/>
      <c r="B13" s="71" t="s">
        <v>183</v>
      </c>
      <c r="C13" s="4">
        <f>SUM(C8:C12)</f>
        <v>27600000</v>
      </c>
      <c r="D13" s="4"/>
    </row>
    <row r="14" spans="1:4" x14ac:dyDescent="0.2">
      <c r="B14" s="32"/>
      <c r="C14" s="6"/>
    </row>
    <row r="15" spans="1:4" x14ac:dyDescent="0.2">
      <c r="B15" s="32"/>
      <c r="C15" s="6"/>
    </row>
    <row r="16" spans="1:4" x14ac:dyDescent="0.2">
      <c r="B16" s="32"/>
      <c r="C16" s="6"/>
    </row>
    <row r="17" spans="2:3" x14ac:dyDescent="0.2">
      <c r="B17" s="32"/>
      <c r="C17" s="6"/>
    </row>
    <row r="18" spans="2:3" x14ac:dyDescent="0.2">
      <c r="B18" s="32"/>
      <c r="C18" s="6"/>
    </row>
    <row r="19" spans="2:3" x14ac:dyDescent="0.2"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  <row r="29" spans="2:3" x14ac:dyDescent="0.2">
      <c r="C29" s="6"/>
    </row>
  </sheetData>
  <mergeCells count="5">
    <mergeCell ref="A2:C2"/>
    <mergeCell ref="A1:C1"/>
    <mergeCell ref="A6:A7"/>
    <mergeCell ref="B6:B7"/>
    <mergeCell ref="C6:D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 a /2023. (. .) önkormányzati rendelethez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02" t="s">
        <v>332</v>
      </c>
      <c r="B1" s="25"/>
      <c r="C1" s="25"/>
      <c r="D1" s="25"/>
      <c r="E1" s="25"/>
      <c r="F1" s="25"/>
    </row>
    <row r="2" spans="1:10" ht="15.75" x14ac:dyDescent="0.25">
      <c r="A2" s="371" t="s">
        <v>333</v>
      </c>
      <c r="B2" s="371"/>
      <c r="C2" s="371"/>
      <c r="D2" s="371"/>
      <c r="E2" s="371"/>
      <c r="F2" s="25"/>
    </row>
    <row r="5" spans="1:10" x14ac:dyDescent="0.2">
      <c r="F5" s="2" t="s">
        <v>181</v>
      </c>
    </row>
    <row r="6" spans="1:10" x14ac:dyDescent="0.2">
      <c r="A6" s="336" t="s">
        <v>2</v>
      </c>
      <c r="B6" s="336"/>
      <c r="C6" s="330" t="s">
        <v>3</v>
      </c>
      <c r="D6" s="330"/>
      <c r="E6" s="330"/>
      <c r="F6" s="330"/>
    </row>
    <row r="7" spans="1:10" ht="33.75" x14ac:dyDescent="0.2">
      <c r="A7" s="336"/>
      <c r="B7" s="336"/>
      <c r="C7" s="26" t="s">
        <v>34</v>
      </c>
      <c r="D7" s="26" t="s">
        <v>35</v>
      </c>
      <c r="E7" s="26" t="s">
        <v>5</v>
      </c>
      <c r="F7" s="17" t="s">
        <v>6</v>
      </c>
    </row>
    <row r="8" spans="1:10" ht="18" customHeight="1" x14ac:dyDescent="0.2">
      <c r="A8" s="73" t="s">
        <v>185</v>
      </c>
      <c r="B8" s="10"/>
      <c r="C8" s="10"/>
      <c r="D8" s="9"/>
      <c r="E8" s="9"/>
      <c r="F8" s="10"/>
      <c r="J8" s="104" t="s">
        <v>328</v>
      </c>
    </row>
    <row r="9" spans="1:10" ht="18" customHeight="1" x14ac:dyDescent="0.2">
      <c r="A9" s="10"/>
      <c r="B9" s="31" t="s">
        <v>186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187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188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189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183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Layout" topLeftCell="A7" zoomScale="93" zoomScaleNormal="100" zoomScalePageLayoutView="93" workbookViewId="0">
      <selection activeCell="C15" sqref="C15"/>
    </sheetView>
  </sheetViews>
  <sheetFormatPr defaultRowHeight="12.75" x14ac:dyDescent="0.2"/>
  <cols>
    <col min="1" max="1" width="33.5703125" customWidth="1"/>
    <col min="2" max="2" width="11.5703125" customWidth="1"/>
    <col min="3" max="3" width="11.4257812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1.5703125" customWidth="1"/>
    <col min="9" max="9" width="12.7109375" customWidth="1"/>
  </cols>
  <sheetData>
    <row r="1" spans="1:9" x14ac:dyDescent="0.2">
      <c r="A1" s="378"/>
      <c r="B1" s="378"/>
      <c r="C1" s="378"/>
      <c r="D1" s="378"/>
      <c r="E1" s="378"/>
      <c r="F1" s="378"/>
    </row>
    <row r="2" spans="1:9" x14ac:dyDescent="0.2">
      <c r="A2" s="385" t="s">
        <v>553</v>
      </c>
      <c r="B2" s="325"/>
      <c r="C2" s="325"/>
      <c r="D2" s="325"/>
      <c r="E2" s="325"/>
      <c r="F2" s="325"/>
      <c r="G2" s="325"/>
      <c r="H2" s="325"/>
      <c r="I2" s="325"/>
    </row>
    <row r="3" spans="1:9" ht="14.25" x14ac:dyDescent="0.2">
      <c r="A3" s="199"/>
      <c r="B3" s="81"/>
      <c r="C3" s="159"/>
      <c r="D3" s="159"/>
      <c r="E3" s="159"/>
      <c r="F3" s="159"/>
      <c r="G3" t="s">
        <v>328</v>
      </c>
      <c r="H3" s="400" t="s">
        <v>351</v>
      </c>
      <c r="I3" s="400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386" t="s">
        <v>260</v>
      </c>
      <c r="B5" s="338" t="s">
        <v>549</v>
      </c>
      <c r="C5" s="324" t="s">
        <v>550</v>
      </c>
      <c r="D5" s="397" t="s">
        <v>551</v>
      </c>
      <c r="E5" s="402" t="s">
        <v>6</v>
      </c>
      <c r="F5" s="386" t="s">
        <v>279</v>
      </c>
      <c r="G5" s="338" t="s">
        <v>552</v>
      </c>
      <c r="H5" s="324" t="s">
        <v>550</v>
      </c>
      <c r="I5" s="397" t="s">
        <v>551</v>
      </c>
    </row>
    <row r="6" spans="1:9" ht="21.75" customHeight="1" x14ac:dyDescent="0.2">
      <c r="A6" s="401"/>
      <c r="B6" s="338"/>
      <c r="C6" s="324"/>
      <c r="D6" s="398"/>
      <c r="E6" s="373"/>
      <c r="F6" s="403"/>
      <c r="G6" s="338"/>
      <c r="H6" s="324"/>
      <c r="I6" s="398"/>
    </row>
    <row r="7" spans="1:9" x14ac:dyDescent="0.2">
      <c r="A7" s="10" t="s">
        <v>7</v>
      </c>
      <c r="B7" s="10"/>
      <c r="C7" s="10"/>
      <c r="D7" s="10"/>
      <c r="E7" s="10"/>
      <c r="F7" s="10" t="s">
        <v>280</v>
      </c>
      <c r="G7" s="10"/>
      <c r="H7" s="10"/>
      <c r="I7" s="10"/>
    </row>
    <row r="8" spans="1:9" x14ac:dyDescent="0.2">
      <c r="A8" s="10" t="s">
        <v>8</v>
      </c>
      <c r="B8" s="9">
        <v>100256000</v>
      </c>
      <c r="C8" s="9"/>
      <c r="D8" s="9"/>
      <c r="E8" s="20" t="e">
        <f>(#REF!/C8)</f>
        <v>#REF!</v>
      </c>
      <c r="F8" s="10" t="s">
        <v>281</v>
      </c>
      <c r="G8" s="9">
        <v>434696926</v>
      </c>
      <c r="H8" s="9"/>
      <c r="I8" s="9"/>
    </row>
    <row r="9" spans="1:9" x14ac:dyDescent="0.2">
      <c r="A9" s="93" t="s">
        <v>261</v>
      </c>
      <c r="B9" s="82"/>
      <c r="C9" s="100"/>
      <c r="D9" s="82"/>
      <c r="E9" s="20"/>
      <c r="F9" s="10" t="s">
        <v>282</v>
      </c>
      <c r="G9" s="9">
        <v>58782964</v>
      </c>
      <c r="H9" s="9"/>
      <c r="I9" s="9"/>
    </row>
    <row r="10" spans="1:9" x14ac:dyDescent="0.2">
      <c r="A10" s="10" t="s">
        <v>262</v>
      </c>
      <c r="B10" s="9">
        <v>592801991</v>
      </c>
      <c r="C10" s="9"/>
      <c r="D10" s="9"/>
      <c r="E10" s="20" t="e">
        <f>(#REF!/C10)</f>
        <v>#REF!</v>
      </c>
      <c r="F10" s="10" t="s">
        <v>283</v>
      </c>
      <c r="G10" s="9">
        <v>259325183</v>
      </c>
      <c r="H10" s="9"/>
      <c r="I10" s="9" t="s">
        <v>340</v>
      </c>
    </row>
    <row r="11" spans="1:9" ht="24.95" customHeight="1" x14ac:dyDescent="0.2">
      <c r="A11" s="93" t="s">
        <v>495</v>
      </c>
      <c r="B11" s="100">
        <v>57482400</v>
      </c>
      <c r="C11" s="100"/>
      <c r="D11" s="82"/>
      <c r="E11" s="20" t="e">
        <f>(#REF!/C11)</f>
        <v>#REF!</v>
      </c>
      <c r="F11" s="13" t="s">
        <v>284</v>
      </c>
      <c r="G11" s="9">
        <v>76965324</v>
      </c>
      <c r="H11" s="9"/>
      <c r="I11" s="9"/>
    </row>
    <row r="12" spans="1:9" ht="24.95" customHeight="1" x14ac:dyDescent="0.2">
      <c r="A12" s="83" t="s">
        <v>263</v>
      </c>
      <c r="B12" s="100">
        <v>532819591</v>
      </c>
      <c r="C12" s="100"/>
      <c r="D12" s="100"/>
      <c r="E12" s="20" t="e">
        <f>(#REF!/C12)</f>
        <v>#REF!</v>
      </c>
      <c r="F12" s="98" t="s">
        <v>285</v>
      </c>
      <c r="G12" s="100">
        <v>30786000</v>
      </c>
      <c r="H12" s="100"/>
      <c r="I12" s="82"/>
    </row>
    <row r="13" spans="1:9" x14ac:dyDescent="0.2">
      <c r="A13" s="93" t="s">
        <v>264</v>
      </c>
      <c r="B13" s="100">
        <v>48500000</v>
      </c>
      <c r="C13" s="100"/>
      <c r="D13" s="100"/>
      <c r="E13" s="20" t="e">
        <f>(#REF!/C13)</f>
        <v>#REF!</v>
      </c>
      <c r="F13" s="93" t="s">
        <v>286</v>
      </c>
      <c r="G13" s="100">
        <v>27600000</v>
      </c>
      <c r="H13" s="100"/>
      <c r="I13" s="82"/>
    </row>
    <row r="14" spans="1:9" x14ac:dyDescent="0.2">
      <c r="A14" s="93" t="s">
        <v>265</v>
      </c>
      <c r="B14" s="100">
        <v>43212406</v>
      </c>
      <c r="C14" s="100"/>
      <c r="D14" s="100"/>
      <c r="E14" s="5" t="e">
        <f>(#REF!/C14)</f>
        <v>#REF!</v>
      </c>
      <c r="F14" s="7" t="s">
        <v>287</v>
      </c>
      <c r="G14" s="4">
        <f>SUM(G15:G16)</f>
        <v>5000000</v>
      </c>
      <c r="H14" s="4"/>
      <c r="I14" s="4"/>
    </row>
    <row r="15" spans="1:9" x14ac:dyDescent="0.2">
      <c r="A15" s="196" t="s">
        <v>451</v>
      </c>
      <c r="B15" s="82"/>
      <c r="C15" s="100"/>
      <c r="D15" s="82"/>
      <c r="E15" s="20"/>
      <c r="F15" s="10" t="s">
        <v>288</v>
      </c>
      <c r="G15" s="9"/>
      <c r="H15" s="9"/>
      <c r="I15" s="9"/>
    </row>
    <row r="16" spans="1:9" x14ac:dyDescent="0.2">
      <c r="A16" s="196" t="s">
        <v>482</v>
      </c>
      <c r="B16" s="82"/>
      <c r="C16" s="82"/>
      <c r="D16" s="82"/>
      <c r="E16" s="20"/>
      <c r="F16" s="10" t="s">
        <v>289</v>
      </c>
      <c r="G16" s="9">
        <v>5000000</v>
      </c>
      <c r="H16" s="9"/>
      <c r="I16" s="9" t="s">
        <v>328</v>
      </c>
    </row>
    <row r="17" spans="1:9" x14ac:dyDescent="0.2">
      <c r="A17" s="196" t="s">
        <v>266</v>
      </c>
      <c r="B17" s="9">
        <v>50000000</v>
      </c>
      <c r="C17" s="10"/>
      <c r="D17" s="10"/>
      <c r="E17" s="20"/>
      <c r="F17" s="7" t="s">
        <v>338</v>
      </c>
      <c r="G17" s="4"/>
      <c r="H17" s="4"/>
      <c r="I17" s="4"/>
    </row>
    <row r="18" spans="1:9" x14ac:dyDescent="0.2">
      <c r="A18" s="7" t="s">
        <v>267</v>
      </c>
      <c r="B18" s="4">
        <f>B8+B10+B13+B15+B14+B17</f>
        <v>834770397</v>
      </c>
      <c r="C18" s="4"/>
      <c r="D18" s="4"/>
      <c r="E18" s="5" t="e">
        <f>(D18/C18)</f>
        <v>#DIV/0!</v>
      </c>
      <c r="F18" s="7" t="s">
        <v>290</v>
      </c>
      <c r="G18" s="4">
        <f>G8+G9+G10+G11+G14+G17</f>
        <v>834770397</v>
      </c>
      <c r="H18" s="4">
        <f>SUM(H8+H9+H10+H11+H14)</f>
        <v>0</v>
      </c>
      <c r="I18" s="4"/>
    </row>
    <row r="19" spans="1:9" ht="25.5" customHeight="1" x14ac:dyDescent="0.2">
      <c r="A19" s="13" t="s">
        <v>214</v>
      </c>
      <c r="B19" s="9"/>
      <c r="C19" s="9"/>
      <c r="D19" s="9"/>
      <c r="E19" s="20"/>
      <c r="F19" s="13" t="s">
        <v>291</v>
      </c>
      <c r="G19" s="9"/>
      <c r="H19" s="10"/>
      <c r="I19" s="10"/>
    </row>
    <row r="20" spans="1:9" x14ac:dyDescent="0.2">
      <c r="A20" s="10" t="s">
        <v>268</v>
      </c>
      <c r="B20" s="9">
        <v>4665750</v>
      </c>
      <c r="C20" s="9"/>
      <c r="D20" s="9"/>
      <c r="E20" s="20"/>
      <c r="F20" s="10" t="s">
        <v>301</v>
      </c>
      <c r="G20" s="9">
        <v>12600000</v>
      </c>
      <c r="H20" s="9"/>
      <c r="I20" s="9"/>
    </row>
    <row r="21" spans="1:9" x14ac:dyDescent="0.2">
      <c r="A21" s="10" t="s">
        <v>269</v>
      </c>
      <c r="B21" s="9">
        <v>2306400</v>
      </c>
      <c r="C21" s="9"/>
      <c r="D21" s="9"/>
      <c r="E21" s="20" t="e">
        <f>(#REF!/C21)</f>
        <v>#REF!</v>
      </c>
      <c r="F21" s="10" t="s">
        <v>292</v>
      </c>
      <c r="G21" s="9">
        <v>10192000</v>
      </c>
      <c r="H21" s="9"/>
      <c r="I21" s="9"/>
    </row>
    <row r="22" spans="1:9" x14ac:dyDescent="0.2">
      <c r="A22" s="10" t="s">
        <v>270</v>
      </c>
      <c r="B22" s="9"/>
      <c r="C22" s="9"/>
      <c r="D22" s="9"/>
      <c r="E22" s="20" t="e">
        <f>SUM(#REF!/C22)</f>
        <v>#REF!</v>
      </c>
      <c r="F22" s="10" t="s">
        <v>293</v>
      </c>
      <c r="G22" s="9"/>
      <c r="H22" s="10"/>
      <c r="I22" s="9"/>
    </row>
    <row r="23" spans="1:9" x14ac:dyDescent="0.2">
      <c r="A23" s="10" t="s">
        <v>271</v>
      </c>
      <c r="B23" s="9"/>
      <c r="C23" s="9"/>
      <c r="D23" s="9"/>
      <c r="E23" s="20" t="e">
        <f>SUM(#REF!/C23)</f>
        <v>#REF!</v>
      </c>
      <c r="F23" s="10" t="s">
        <v>315</v>
      </c>
      <c r="G23" s="9">
        <v>5000000</v>
      </c>
      <c r="H23" s="9"/>
      <c r="I23" s="10"/>
    </row>
    <row r="24" spans="1:9" ht="25.5" x14ac:dyDescent="0.2">
      <c r="A24" s="22" t="s">
        <v>272</v>
      </c>
      <c r="B24" s="4">
        <f>SUM(B20:B23)</f>
        <v>6972150</v>
      </c>
      <c r="C24" s="4"/>
      <c r="D24" s="4"/>
      <c r="E24" s="5" t="e">
        <f>(#REF!/C24)</f>
        <v>#REF!</v>
      </c>
      <c r="F24" s="22" t="s">
        <v>294</v>
      </c>
      <c r="G24" s="4">
        <f>SUM(G20:G23)</f>
        <v>27792000</v>
      </c>
      <c r="H24" s="4"/>
      <c r="I24" s="4"/>
    </row>
    <row r="25" spans="1:9" x14ac:dyDescent="0.2">
      <c r="A25" s="10" t="s">
        <v>273</v>
      </c>
      <c r="B25" s="9">
        <v>21819850</v>
      </c>
      <c r="C25" s="9" t="s">
        <v>340</v>
      </c>
      <c r="D25" s="9"/>
      <c r="E25" s="20"/>
      <c r="F25" s="10" t="s">
        <v>295</v>
      </c>
      <c r="G25" s="9">
        <f>I25</f>
        <v>0</v>
      </c>
      <c r="H25" s="9"/>
      <c r="I25" s="9"/>
    </row>
    <row r="26" spans="1:9" x14ac:dyDescent="0.2">
      <c r="A26" s="10" t="s">
        <v>274</v>
      </c>
      <c r="B26" s="9">
        <v>21819850</v>
      </c>
      <c r="C26" s="9"/>
      <c r="D26" s="9"/>
      <c r="E26" s="20"/>
      <c r="F26" s="10" t="s">
        <v>296</v>
      </c>
      <c r="G26" s="9"/>
      <c r="H26" s="9"/>
      <c r="I26" s="9"/>
    </row>
    <row r="27" spans="1:9" x14ac:dyDescent="0.2">
      <c r="A27" s="10" t="s">
        <v>452</v>
      </c>
      <c r="B27" s="6"/>
      <c r="C27" s="6"/>
      <c r="D27" s="6"/>
      <c r="E27" s="20"/>
      <c r="F27" s="10" t="s">
        <v>297</v>
      </c>
      <c r="G27" s="9"/>
      <c r="H27" s="9"/>
      <c r="I27" s="9"/>
    </row>
    <row r="28" spans="1:9" x14ac:dyDescent="0.2">
      <c r="A28" s="10" t="s">
        <v>275</v>
      </c>
      <c r="B28" s="9">
        <f>B29</f>
        <v>0</v>
      </c>
      <c r="C28" s="9"/>
      <c r="D28" s="9"/>
      <c r="E28" s="20"/>
      <c r="F28" s="10" t="s">
        <v>298</v>
      </c>
      <c r="G28" s="9">
        <v>1000000</v>
      </c>
      <c r="H28" s="9"/>
      <c r="I28" s="9"/>
    </row>
    <row r="29" spans="1:9" x14ac:dyDescent="0.2">
      <c r="A29" s="93" t="s">
        <v>276</v>
      </c>
      <c r="B29" s="100"/>
      <c r="C29" s="82"/>
      <c r="D29" s="82"/>
      <c r="E29" s="20"/>
      <c r="F29" s="10"/>
      <c r="G29" s="9">
        <f>I29</f>
        <v>0</v>
      </c>
      <c r="H29" s="10"/>
      <c r="I29" s="10"/>
    </row>
    <row r="30" spans="1:9" ht="19.5" customHeight="1" x14ac:dyDescent="0.2">
      <c r="A30" s="22" t="s">
        <v>277</v>
      </c>
      <c r="B30" s="4">
        <v>21819850</v>
      </c>
      <c r="C30" s="4"/>
      <c r="D30" s="4"/>
      <c r="E30" s="20"/>
      <c r="F30" s="22" t="s">
        <v>339</v>
      </c>
      <c r="G30" s="4">
        <f>SUM(G25:G28)</f>
        <v>1000000</v>
      </c>
      <c r="H30" s="4"/>
      <c r="I30" s="4"/>
    </row>
    <row r="31" spans="1:9" ht="25.5" x14ac:dyDescent="0.2">
      <c r="A31" s="22" t="s">
        <v>278</v>
      </c>
      <c r="B31" s="4">
        <f>B24+B30</f>
        <v>28792000</v>
      </c>
      <c r="C31" s="4"/>
      <c r="D31" s="4"/>
      <c r="E31" s="5" t="e">
        <f>(#REF!/C31)</f>
        <v>#REF!</v>
      </c>
      <c r="F31" s="22" t="s">
        <v>299</v>
      </c>
      <c r="G31" s="4">
        <f t="shared" ref="G31" si="0">G24+G30</f>
        <v>28792000</v>
      </c>
      <c r="H31" s="4"/>
      <c r="I31" s="4"/>
    </row>
    <row r="32" spans="1:9" x14ac:dyDescent="0.2">
      <c r="A32" s="10" t="s">
        <v>314</v>
      </c>
      <c r="B32" s="9"/>
      <c r="C32" s="9"/>
      <c r="D32" s="9"/>
      <c r="E32" s="20"/>
      <c r="F32" s="93"/>
      <c r="G32" s="9">
        <f>I32</f>
        <v>0</v>
      </c>
      <c r="H32" s="9"/>
      <c r="I32" s="9"/>
    </row>
    <row r="33" spans="1:9" x14ac:dyDescent="0.2">
      <c r="A33" s="7" t="s">
        <v>218</v>
      </c>
      <c r="B33" s="4">
        <f>B18+B24+B30+B32</f>
        <v>863562397</v>
      </c>
      <c r="C33" s="4">
        <f>SUM(C8+C10+C13+C24+C30)</f>
        <v>0</v>
      </c>
      <c r="D33" s="4"/>
      <c r="E33" s="5" t="e">
        <f>(#REF!/C33)</f>
        <v>#REF!</v>
      </c>
      <c r="F33" s="7" t="s">
        <v>300</v>
      </c>
      <c r="G33" s="4">
        <f t="shared" ref="G33" si="1">G31+G18</f>
        <v>863562397</v>
      </c>
      <c r="H33" s="4">
        <f>SUM(H18+H31)</f>
        <v>0</v>
      </c>
      <c r="I33" s="4"/>
    </row>
    <row r="34" spans="1:9" x14ac:dyDescent="0.2">
      <c r="B34" s="6"/>
      <c r="C34" s="6"/>
      <c r="E34" s="6"/>
    </row>
    <row r="35" spans="1:9" x14ac:dyDescent="0.2">
      <c r="E35" s="2" t="s">
        <v>1</v>
      </c>
      <c r="F35" s="6"/>
    </row>
    <row r="36" spans="1:9" x14ac:dyDescent="0.2">
      <c r="E36" s="399" t="s">
        <v>6</v>
      </c>
      <c r="F36" s="6"/>
    </row>
    <row r="37" spans="1:9" x14ac:dyDescent="0.2">
      <c r="E37" s="336"/>
      <c r="F37" s="6"/>
    </row>
    <row r="38" spans="1:9" x14ac:dyDescent="0.2">
      <c r="E38" s="167"/>
      <c r="F38" s="6"/>
    </row>
    <row r="39" spans="1:9" x14ac:dyDescent="0.2">
      <c r="E39" s="9"/>
      <c r="F39" s="6"/>
    </row>
    <row r="40" spans="1:9" x14ac:dyDescent="0.2">
      <c r="E40" s="20" t="e">
        <f t="shared" ref="E40:E45" si="2">(I8/H8)</f>
        <v>#DIV/0!</v>
      </c>
      <c r="F40" s="6"/>
    </row>
    <row r="41" spans="1:9" x14ac:dyDescent="0.2">
      <c r="E41" s="20" t="e">
        <f t="shared" si="2"/>
        <v>#DIV/0!</v>
      </c>
      <c r="F41" s="6"/>
    </row>
    <row r="42" spans="1:9" x14ac:dyDescent="0.2">
      <c r="E42" s="20" t="e">
        <f t="shared" si="2"/>
        <v>#VALUE!</v>
      </c>
      <c r="F42" s="6"/>
    </row>
    <row r="43" spans="1:9" x14ac:dyDescent="0.2">
      <c r="E43" s="20" t="e">
        <f t="shared" si="2"/>
        <v>#DIV/0!</v>
      </c>
      <c r="F43" s="6"/>
    </row>
    <row r="44" spans="1:9" x14ac:dyDescent="0.2">
      <c r="E44" s="20" t="e">
        <f t="shared" si="2"/>
        <v>#DIV/0!</v>
      </c>
      <c r="F44" s="6"/>
    </row>
    <row r="45" spans="1:9" x14ac:dyDescent="0.2">
      <c r="E45" s="20" t="e">
        <f t="shared" si="2"/>
        <v>#DIV/0!</v>
      </c>
      <c r="F45" s="6"/>
    </row>
    <row r="46" spans="1:9" x14ac:dyDescent="0.2">
      <c r="E46" s="20"/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5" t="e">
        <f>(I18/H18)</f>
        <v>#DIV/0!</v>
      </c>
      <c r="F53" s="6"/>
    </row>
    <row r="54" spans="5:6" x14ac:dyDescent="0.2">
      <c r="E54" s="20"/>
      <c r="F54" s="6"/>
    </row>
    <row r="55" spans="5:6" x14ac:dyDescent="0.2">
      <c r="E55" s="20"/>
      <c r="F55" s="6"/>
    </row>
    <row r="56" spans="5:6" x14ac:dyDescent="0.2">
      <c r="E56" s="20" t="e">
        <f>(I21/H21)</f>
        <v>#DIV/0!</v>
      </c>
      <c r="F56" s="6"/>
    </row>
    <row r="57" spans="5:6" x14ac:dyDescent="0.2">
      <c r="E57" s="20"/>
      <c r="F57" s="6"/>
    </row>
    <row r="58" spans="5:6" x14ac:dyDescent="0.2">
      <c r="E58" s="5" t="e">
        <f>(#REF!/#REF!)</f>
        <v>#REF!</v>
      </c>
      <c r="F58" s="6"/>
    </row>
    <row r="59" spans="5:6" x14ac:dyDescent="0.2">
      <c r="E59" s="20"/>
      <c r="F59" s="6"/>
    </row>
    <row r="60" spans="5:6" x14ac:dyDescent="0.2">
      <c r="E60" s="20"/>
      <c r="F60" s="6"/>
    </row>
    <row r="61" spans="5:6" x14ac:dyDescent="0.2">
      <c r="E61" s="20"/>
    </row>
    <row r="62" spans="5:6" x14ac:dyDescent="0.2">
      <c r="E62" s="20" t="e">
        <f>(I28/H28)</f>
        <v>#DIV/0!</v>
      </c>
    </row>
    <row r="63" spans="5:6" x14ac:dyDescent="0.2">
      <c r="E63" s="5" t="e">
        <f>(#REF!/#REF!)</f>
        <v>#REF!</v>
      </c>
    </row>
    <row r="64" spans="5:6" x14ac:dyDescent="0.2">
      <c r="E64" s="5" t="e">
        <f>(I31/H31)</f>
        <v>#DIV/0!</v>
      </c>
    </row>
    <row r="65" spans="5:5" x14ac:dyDescent="0.2">
      <c r="E65" s="20"/>
    </row>
    <row r="66" spans="5:5" x14ac:dyDescent="0.2">
      <c r="E66" s="5" t="e">
        <f>(I33/H33)</f>
        <v>#DIV/0!</v>
      </c>
    </row>
  </sheetData>
  <mergeCells count="13">
    <mergeCell ref="H5:H6"/>
    <mergeCell ref="I5:I6"/>
    <mergeCell ref="E36:E37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horizontalDpi="300" verticalDpi="300" r:id="rId1"/>
  <headerFooter alignWithMargins="0">
    <oddHeader>&amp;C7. melléklet a /2023. (. .) önkormányzati rendelethez</oddHeader>
  </headerFooter>
  <rowBreaks count="1" manualBreakCount="1">
    <brk id="3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view="pageLayout" zoomScaleNormal="100" workbookViewId="0">
      <selection activeCell="I2" sqref="I2"/>
    </sheetView>
  </sheetViews>
  <sheetFormatPr defaultRowHeight="12.75" x14ac:dyDescent="0.2"/>
  <cols>
    <col min="1" max="1" width="37.5703125" customWidth="1"/>
    <col min="2" max="2" width="6.28515625" customWidth="1"/>
    <col min="3" max="3" width="6.140625" customWidth="1"/>
    <col min="4" max="4" width="6.5703125" customWidth="1"/>
    <col min="5" max="5" width="6.140625" customWidth="1"/>
    <col min="6" max="6" width="6.42578125" customWidth="1"/>
    <col min="7" max="9" width="6.28515625" customWidth="1"/>
    <col min="10" max="10" width="8.28515625" customWidth="1"/>
    <col min="11" max="11" width="9.7109375" customWidth="1"/>
    <col min="12" max="13" width="8.28515625" customWidth="1"/>
  </cols>
  <sheetData>
    <row r="1" spans="1:13" x14ac:dyDescent="0.2">
      <c r="A1" s="25" t="s">
        <v>560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.25" customHeight="1" x14ac:dyDescent="0.25">
      <c r="A2" s="74"/>
    </row>
    <row r="3" spans="1:13" x14ac:dyDescent="0.2">
      <c r="A3" s="104"/>
      <c r="M3" s="2" t="s">
        <v>190</v>
      </c>
    </row>
    <row r="4" spans="1:13" x14ac:dyDescent="0.2">
      <c r="A4" s="373" t="s">
        <v>460</v>
      </c>
      <c r="B4" s="404" t="s">
        <v>556</v>
      </c>
      <c r="C4" s="404"/>
      <c r="D4" s="404" t="s">
        <v>192</v>
      </c>
      <c r="E4" s="404"/>
      <c r="F4" s="404" t="s">
        <v>557</v>
      </c>
      <c r="G4" s="404"/>
      <c r="H4" s="405" t="s">
        <v>191</v>
      </c>
      <c r="I4" s="406"/>
      <c r="J4" s="404" t="s">
        <v>558</v>
      </c>
      <c r="K4" s="404"/>
      <c r="L4" s="404" t="s">
        <v>110</v>
      </c>
      <c r="M4" s="404"/>
    </row>
    <row r="5" spans="1:13" x14ac:dyDescent="0.2">
      <c r="A5" s="373"/>
      <c r="B5" s="19" t="s">
        <v>193</v>
      </c>
      <c r="C5" s="19" t="s">
        <v>194</v>
      </c>
      <c r="D5" s="19" t="s">
        <v>193</v>
      </c>
      <c r="E5" s="19" t="s">
        <v>194</v>
      </c>
      <c r="F5" s="19" t="s">
        <v>193</v>
      </c>
      <c r="G5" s="19" t="s">
        <v>194</v>
      </c>
      <c r="H5" s="264" t="s">
        <v>193</v>
      </c>
      <c r="I5" s="264" t="s">
        <v>194</v>
      </c>
      <c r="J5" s="19" t="s">
        <v>193</v>
      </c>
      <c r="K5" s="19" t="s">
        <v>194</v>
      </c>
      <c r="L5" s="19" t="s">
        <v>193</v>
      </c>
      <c r="M5" s="19" t="s">
        <v>194</v>
      </c>
    </row>
    <row r="6" spans="1:13" x14ac:dyDescent="0.2">
      <c r="A6" s="7" t="s">
        <v>195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">
      <c r="A7" s="21" t="s">
        <v>196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x14ac:dyDescent="0.2">
      <c r="A8" s="75" t="s">
        <v>461</v>
      </c>
      <c r="B8" s="9">
        <v>15</v>
      </c>
      <c r="C8" s="10"/>
      <c r="D8" s="10"/>
      <c r="E8" s="10"/>
      <c r="F8" s="10"/>
      <c r="G8" s="10"/>
      <c r="H8" s="10"/>
      <c r="I8" s="10"/>
      <c r="J8" s="10"/>
      <c r="K8" s="10"/>
      <c r="L8" s="10">
        <f>B8+D8+F8+J8</f>
        <v>15</v>
      </c>
      <c r="M8" s="10"/>
    </row>
    <row r="9" spans="1:13" x14ac:dyDescent="0.2">
      <c r="A9" s="75" t="s">
        <v>554</v>
      </c>
      <c r="B9" s="10">
        <v>5</v>
      </c>
      <c r="C9" s="10"/>
      <c r="D9" s="10"/>
      <c r="E9" s="10"/>
      <c r="F9" s="10"/>
      <c r="G9" s="10"/>
      <c r="H9" s="10"/>
      <c r="I9" s="10"/>
      <c r="J9" s="10"/>
      <c r="K9" s="10"/>
      <c r="L9" s="10">
        <v>5</v>
      </c>
      <c r="M9" s="10"/>
    </row>
    <row r="10" spans="1:13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A11" s="21" t="s">
        <v>555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A12" s="75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75" t="s">
        <v>462</v>
      </c>
      <c r="B13" s="10"/>
      <c r="C13" s="10"/>
      <c r="D13" s="10"/>
      <c r="E13" s="10"/>
      <c r="F13" s="10"/>
      <c r="G13" s="10"/>
      <c r="H13" s="10">
        <v>14</v>
      </c>
      <c r="I13" s="10"/>
      <c r="J13" s="10"/>
      <c r="K13" s="10"/>
      <c r="L13" s="10">
        <v>14</v>
      </c>
      <c r="M13" s="10"/>
    </row>
    <row r="14" spans="1:13" x14ac:dyDescent="0.2">
      <c r="A14" s="75" t="s">
        <v>463</v>
      </c>
      <c r="B14" s="10"/>
      <c r="C14" s="10"/>
      <c r="D14" s="10"/>
      <c r="E14" s="10"/>
      <c r="F14" s="10"/>
      <c r="G14" s="10"/>
      <c r="H14" s="10">
        <v>3</v>
      </c>
      <c r="I14" s="10"/>
      <c r="J14" s="10"/>
      <c r="K14" s="10"/>
      <c r="L14" s="10">
        <v>3</v>
      </c>
      <c r="M14" s="10"/>
    </row>
    <row r="15" spans="1:13" x14ac:dyDescent="0.2">
      <c r="A15" s="75" t="s">
        <v>464</v>
      </c>
      <c r="B15" s="10"/>
      <c r="C15" s="10"/>
      <c r="D15" s="10"/>
      <c r="E15" s="10"/>
      <c r="F15" s="10"/>
      <c r="G15" s="10"/>
      <c r="H15" s="10">
        <v>6</v>
      </c>
      <c r="I15" s="10"/>
      <c r="J15" s="10"/>
      <c r="K15" s="10"/>
      <c r="L15" s="10">
        <v>6</v>
      </c>
      <c r="M15" s="10"/>
    </row>
    <row r="16" spans="1:13" x14ac:dyDescent="0.2">
      <c r="A16" s="75" t="s">
        <v>496</v>
      </c>
      <c r="B16" s="10"/>
      <c r="C16" s="10"/>
      <c r="D16" s="10"/>
      <c r="E16" s="10"/>
      <c r="F16" s="10"/>
      <c r="G16" s="10"/>
      <c r="H16" s="10">
        <v>1</v>
      </c>
      <c r="I16" s="10"/>
      <c r="J16" s="10"/>
      <c r="K16" s="10"/>
      <c r="L16" s="10">
        <v>1</v>
      </c>
      <c r="M16" s="10"/>
    </row>
    <row r="17" spans="1:15" x14ac:dyDescent="0.2">
      <c r="A17" s="75" t="s">
        <v>481</v>
      </c>
      <c r="B17" s="10"/>
      <c r="C17" s="10"/>
      <c r="D17" s="10"/>
      <c r="E17" s="10"/>
      <c r="F17" s="10"/>
      <c r="G17" s="10"/>
      <c r="H17" s="10">
        <v>1</v>
      </c>
      <c r="I17" s="10"/>
      <c r="J17" s="10"/>
      <c r="K17" s="10"/>
      <c r="L17" s="10">
        <v>1</v>
      </c>
      <c r="M17" s="10"/>
    </row>
    <row r="18" spans="1:15" x14ac:dyDescent="0.2">
      <c r="A18" s="21" t="s">
        <v>197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5" x14ac:dyDescent="0.2">
      <c r="A19" s="75" t="s">
        <v>465</v>
      </c>
      <c r="B19" s="10"/>
      <c r="C19" s="10"/>
      <c r="D19" s="10"/>
      <c r="E19" s="10"/>
      <c r="F19" s="10"/>
      <c r="G19" s="10"/>
      <c r="H19" s="10"/>
      <c r="I19" s="10"/>
      <c r="J19" s="10">
        <v>2</v>
      </c>
      <c r="K19" s="10"/>
      <c r="L19" s="10">
        <f>B19+D19+F19+J19</f>
        <v>2</v>
      </c>
      <c r="M19" s="10"/>
    </row>
    <row r="20" spans="1:15" x14ac:dyDescent="0.2">
      <c r="A20" s="75" t="s">
        <v>559</v>
      </c>
      <c r="B20" s="10"/>
      <c r="C20" s="10"/>
      <c r="D20" s="10"/>
      <c r="E20" s="10"/>
      <c r="F20" s="10"/>
      <c r="G20" s="10"/>
      <c r="H20" s="10"/>
      <c r="I20" s="10"/>
      <c r="J20" s="10">
        <v>1</v>
      </c>
      <c r="K20" s="10"/>
      <c r="L20" s="10">
        <v>1</v>
      </c>
      <c r="M20" s="10"/>
    </row>
    <row r="21" spans="1:15" x14ac:dyDescent="0.2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5" x14ac:dyDescent="0.2">
      <c r="A22" s="21" t="s">
        <v>118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5" x14ac:dyDescent="0.2">
      <c r="A23" s="75" t="s">
        <v>466</v>
      </c>
      <c r="B23" s="10"/>
      <c r="C23" s="10"/>
      <c r="D23" s="10">
        <v>13</v>
      </c>
      <c r="E23" s="10"/>
      <c r="F23" s="10"/>
      <c r="G23" s="10"/>
      <c r="H23" s="10"/>
      <c r="I23" s="10"/>
      <c r="J23" s="10"/>
      <c r="K23" s="10"/>
      <c r="L23" s="10">
        <v>13</v>
      </c>
      <c r="M23" s="10"/>
    </row>
    <row r="24" spans="1:15" x14ac:dyDescent="0.2">
      <c r="A24" s="21" t="s">
        <v>119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5" x14ac:dyDescent="0.2">
      <c r="A25" s="75" t="s">
        <v>467</v>
      </c>
      <c r="B25" s="10"/>
      <c r="C25" s="10"/>
      <c r="D25" s="10"/>
      <c r="E25" s="10"/>
      <c r="F25" s="10"/>
      <c r="G25" s="10"/>
      <c r="H25" s="10"/>
      <c r="I25" s="10"/>
      <c r="J25" s="10">
        <v>7</v>
      </c>
      <c r="K25" s="10"/>
      <c r="L25" s="10">
        <v>7</v>
      </c>
      <c r="M25" s="10"/>
    </row>
    <row r="26" spans="1:15" x14ac:dyDescent="0.2">
      <c r="A26" s="75" t="s">
        <v>468</v>
      </c>
      <c r="B26" s="93"/>
      <c r="C26" s="7"/>
      <c r="D26" s="7"/>
      <c r="E26" s="7"/>
      <c r="F26" s="7"/>
      <c r="G26" s="7"/>
      <c r="H26" s="7"/>
      <c r="I26" s="7"/>
      <c r="J26" s="7">
        <v>3</v>
      </c>
      <c r="K26" s="7"/>
      <c r="L26" s="93">
        <v>3</v>
      </c>
      <c r="M26" s="7"/>
      <c r="O26" s="104"/>
    </row>
    <row r="27" spans="1:15" x14ac:dyDescent="0.2">
      <c r="A27" s="75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5" x14ac:dyDescent="0.2">
      <c r="A28" s="75" t="s">
        <v>469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5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5" x14ac:dyDescent="0.2">
      <c r="A30" s="7" t="s">
        <v>198</v>
      </c>
      <c r="B30" s="4">
        <f>SUM(B8+B9+B12+B13+B14+B15+B19+B26+B17+B16)</f>
        <v>20</v>
      </c>
      <c r="C30" s="7">
        <f t="shared" ref="C30:M30" si="0">SUM(C26:C29)</f>
        <v>0</v>
      </c>
      <c r="D30" s="7">
        <f>SUM(D23)</f>
        <v>13</v>
      </c>
      <c r="E30" s="7">
        <f t="shared" si="0"/>
        <v>0</v>
      </c>
      <c r="F30" s="7">
        <f>SUM(F25)</f>
        <v>0</v>
      </c>
      <c r="G30" s="7">
        <f t="shared" si="0"/>
        <v>0</v>
      </c>
      <c r="H30" s="7">
        <v>25</v>
      </c>
      <c r="I30" s="7"/>
      <c r="J30" s="7">
        <v>13</v>
      </c>
      <c r="K30" s="7"/>
      <c r="L30" s="7">
        <f>SUM(L8+L12+L13+L14+L15+L19+L23+L25+L26+L28+L17+L16+L9+L20)</f>
        <v>71</v>
      </c>
      <c r="M30" s="7">
        <f t="shared" si="0"/>
        <v>0</v>
      </c>
    </row>
    <row r="31" spans="1:1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5" x14ac:dyDescent="0.2">
      <c r="A32" s="75" t="s">
        <v>470</v>
      </c>
      <c r="B32" s="10"/>
      <c r="C32" s="10"/>
      <c r="D32" s="10"/>
      <c r="E32" s="10"/>
      <c r="F32" s="10">
        <v>10</v>
      </c>
      <c r="G32" s="10"/>
      <c r="H32" s="10"/>
      <c r="I32" s="10"/>
      <c r="J32" s="10"/>
      <c r="K32" s="10"/>
      <c r="L32" s="10">
        <f>B32+D32+F32+J32</f>
        <v>10</v>
      </c>
      <c r="M32" s="10"/>
    </row>
    <row r="33" spans="1:13" x14ac:dyDescent="0.2">
      <c r="A33" s="7" t="s">
        <v>199</v>
      </c>
      <c r="B33" s="7">
        <f t="shared" ref="B33:M33" si="1">SUM(B30:B32)</f>
        <v>20</v>
      </c>
      <c r="C33" s="7">
        <f t="shared" si="1"/>
        <v>0</v>
      </c>
      <c r="D33" s="7">
        <f t="shared" si="1"/>
        <v>13</v>
      </c>
      <c r="E33" s="7">
        <f t="shared" si="1"/>
        <v>0</v>
      </c>
      <c r="F33" s="7">
        <v>10</v>
      </c>
      <c r="G33" s="7"/>
      <c r="H33" s="7">
        <v>25</v>
      </c>
      <c r="I33" s="7"/>
      <c r="J33" s="7">
        <v>13</v>
      </c>
      <c r="K33" s="7"/>
      <c r="L33" s="7">
        <f t="shared" si="1"/>
        <v>81</v>
      </c>
      <c r="M33" s="7">
        <f t="shared" si="1"/>
        <v>0</v>
      </c>
    </row>
  </sheetData>
  <mergeCells count="7">
    <mergeCell ref="J4:K4"/>
    <mergeCell ref="L4:M4"/>
    <mergeCell ref="A4:A5"/>
    <mergeCell ref="B4:C4"/>
    <mergeCell ref="D4:E4"/>
    <mergeCell ref="F4:G4"/>
    <mergeCell ref="H4:I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&amp;C8. melléklet a /2023. (. .)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8"/>
  <sheetViews>
    <sheetView view="pageLayout" zoomScaleNormal="100" workbookViewId="0">
      <selection activeCell="O17" sqref="O17"/>
    </sheetView>
  </sheetViews>
  <sheetFormatPr defaultRowHeight="12.75" x14ac:dyDescent="0.2"/>
  <cols>
    <col min="1" max="1" width="4.28515625" customWidth="1"/>
    <col min="2" max="2" width="22.71093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  <col min="16" max="16" width="9.140625" customWidth="1"/>
    <col min="18" max="18" width="9.140625" customWidth="1"/>
  </cols>
  <sheetData>
    <row r="4" spans="1:12" x14ac:dyDescent="0.2">
      <c r="A4" s="25" t="s">
        <v>513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04"/>
      <c r="E7" s="364" t="s">
        <v>351</v>
      </c>
      <c r="F7" s="364"/>
      <c r="K7" s="2" t="s">
        <v>165</v>
      </c>
    </row>
    <row r="8" spans="1:12" ht="37.5" x14ac:dyDescent="0.2">
      <c r="A8" s="68" t="s">
        <v>166</v>
      </c>
      <c r="B8" s="54" t="s">
        <v>171</v>
      </c>
      <c r="C8" s="48" t="s">
        <v>172</v>
      </c>
      <c r="D8" s="69" t="s">
        <v>173</v>
      </c>
      <c r="E8" s="48" t="s">
        <v>174</v>
      </c>
      <c r="F8" s="64" t="s">
        <v>175</v>
      </c>
      <c r="G8" s="63" t="s">
        <v>176</v>
      </c>
      <c r="H8" s="63" t="s">
        <v>177</v>
      </c>
      <c r="I8" s="63" t="s">
        <v>178</v>
      </c>
      <c r="J8" s="63" t="s">
        <v>316</v>
      </c>
      <c r="K8" s="64" t="s">
        <v>179</v>
      </c>
    </row>
    <row r="9" spans="1:12" ht="18" customHeight="1" x14ac:dyDescent="0.2">
      <c r="A9" s="18">
        <v>1</v>
      </c>
      <c r="B9" s="10" t="s">
        <v>122</v>
      </c>
      <c r="C9" s="70">
        <v>54253000</v>
      </c>
      <c r="D9" s="9">
        <v>130940398</v>
      </c>
      <c r="E9" s="208">
        <v>12294568</v>
      </c>
      <c r="F9" s="4">
        <f>C9+D9+E9</f>
        <v>197487966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121</v>
      </c>
      <c r="C10" s="9">
        <v>0</v>
      </c>
      <c r="D10" s="9">
        <v>100949144</v>
      </c>
      <c r="E10" s="9">
        <v>14850048</v>
      </c>
      <c r="F10" s="4">
        <f>C10+D10+E10</f>
        <v>115799192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04"/>
    </row>
    <row r="11" spans="1:12" ht="18" customHeight="1" x14ac:dyDescent="0.2">
      <c r="A11" s="18">
        <v>3</v>
      </c>
      <c r="B11" s="93" t="s">
        <v>334</v>
      </c>
      <c r="C11" s="9">
        <v>0</v>
      </c>
      <c r="D11" s="9">
        <v>9212758</v>
      </c>
      <c r="E11" s="208">
        <v>3550318</v>
      </c>
      <c r="F11" s="4">
        <f>C11+D11+E11</f>
        <v>12763076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118</v>
      </c>
      <c r="C12" s="9">
        <v>0</v>
      </c>
      <c r="D12" s="9">
        <v>68537953</v>
      </c>
      <c r="E12" s="208">
        <v>30825191</v>
      </c>
      <c r="F12" s="4">
        <f>C12+D12+E12</f>
        <v>99363144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333" t="s">
        <v>180</v>
      </c>
      <c r="B13" s="407"/>
      <c r="C13" s="4">
        <f t="shared" ref="C13:E13" si="0">SUM(C9:C12)</f>
        <v>54253000</v>
      </c>
      <c r="D13" s="4">
        <f t="shared" si="0"/>
        <v>309640253</v>
      </c>
      <c r="E13" s="4">
        <f t="shared" si="0"/>
        <v>61520125</v>
      </c>
      <c r="F13" s="4">
        <f>C13+D13+E13</f>
        <v>425413378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68" t="s">
        <v>166</v>
      </c>
      <c r="B16" s="54" t="s">
        <v>171</v>
      </c>
      <c r="C16" s="63" t="s">
        <v>176</v>
      </c>
      <c r="D16" s="105" t="s">
        <v>514</v>
      </c>
      <c r="E16" s="105" t="s">
        <v>178</v>
      </c>
      <c r="F16" s="106" t="s">
        <v>316</v>
      </c>
      <c r="L16" s="197" t="s">
        <v>179</v>
      </c>
    </row>
    <row r="17" spans="1:12" x14ac:dyDescent="0.2">
      <c r="A17" s="103">
        <v>1</v>
      </c>
      <c r="B17" s="10" t="s">
        <v>122</v>
      </c>
      <c r="C17" s="9">
        <v>114038111</v>
      </c>
      <c r="D17" s="9">
        <v>15697855</v>
      </c>
      <c r="E17" s="100">
        <v>62652000</v>
      </c>
      <c r="F17" s="9">
        <v>5100000</v>
      </c>
      <c r="L17" s="4">
        <f>C17+D17+E17+F17</f>
        <v>197487966</v>
      </c>
    </row>
    <row r="18" spans="1:12" x14ac:dyDescent="0.2">
      <c r="A18" s="103">
        <v>2</v>
      </c>
      <c r="B18" s="10" t="s">
        <v>121</v>
      </c>
      <c r="C18" s="9">
        <v>76460828</v>
      </c>
      <c r="D18" s="9">
        <v>10399493</v>
      </c>
      <c r="E18" s="100">
        <v>27897871</v>
      </c>
      <c r="F18" s="100">
        <v>1041000</v>
      </c>
      <c r="L18" s="4">
        <f>C18+D18+E18+F18</f>
        <v>115799192</v>
      </c>
    </row>
    <row r="19" spans="1:12" x14ac:dyDescent="0.2">
      <c r="A19" s="103">
        <v>3</v>
      </c>
      <c r="B19" s="10" t="s">
        <v>334</v>
      </c>
      <c r="C19" s="9">
        <v>4387890</v>
      </c>
      <c r="D19" s="9">
        <v>617386</v>
      </c>
      <c r="E19" s="100">
        <v>5757800</v>
      </c>
      <c r="F19" s="9">
        <v>2000000</v>
      </c>
      <c r="L19" s="4">
        <f>C19+D19+E19+F19</f>
        <v>12763076</v>
      </c>
    </row>
    <row r="20" spans="1:12" x14ac:dyDescent="0.2">
      <c r="A20" s="103">
        <v>4</v>
      </c>
      <c r="B20" s="10" t="s">
        <v>118</v>
      </c>
      <c r="C20" s="9">
        <v>74893274</v>
      </c>
      <c r="D20" s="9">
        <v>10234870</v>
      </c>
      <c r="E20" s="100">
        <v>13400000</v>
      </c>
      <c r="F20" s="9">
        <v>835000</v>
      </c>
      <c r="L20" s="4">
        <f>C20+D20+E20+F20</f>
        <v>99363144</v>
      </c>
    </row>
    <row r="21" spans="1:12" x14ac:dyDescent="0.2">
      <c r="A21" s="333" t="s">
        <v>180</v>
      </c>
      <c r="B21" s="407"/>
      <c r="C21" s="4">
        <f t="shared" ref="C21:E21" si="1">SUM(C17:C20)</f>
        <v>269780103</v>
      </c>
      <c r="D21" s="4">
        <f t="shared" si="1"/>
        <v>36949604</v>
      </c>
      <c r="E21" s="4">
        <f t="shared" si="1"/>
        <v>109707671</v>
      </c>
      <c r="F21" s="4">
        <f>SUM(F17:F20)</f>
        <v>8976000</v>
      </c>
      <c r="L21" s="4">
        <f>C21+D21+E21+F21</f>
        <v>425413378</v>
      </c>
    </row>
    <row r="28" spans="1:12" x14ac:dyDescent="0.2">
      <c r="C28" t="s">
        <v>328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&amp;C9. melléklet a /2023. (. .)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Layout" workbookViewId="0">
      <selection activeCell="J20" sqref="J20"/>
    </sheetView>
  </sheetViews>
  <sheetFormatPr defaultRowHeight="12.75" x14ac:dyDescent="0.2"/>
  <cols>
    <col min="1" max="1" width="4.28515625" style="272" customWidth="1"/>
    <col min="2" max="2" width="27.85546875" style="272" customWidth="1"/>
    <col min="3" max="3" width="10" style="272" bestFit="1" customWidth="1"/>
    <col min="4" max="5" width="10" style="272" customWidth="1"/>
    <col min="6" max="6" width="11" style="272" customWidth="1"/>
    <col min="7" max="7" width="10.140625" style="272" bestFit="1" customWidth="1"/>
    <col min="8" max="8" width="10.140625" style="272" customWidth="1"/>
    <col min="9" max="11" width="9.28515625" style="272" bestFit="1" customWidth="1"/>
    <col min="12" max="12" width="11.140625" style="272" customWidth="1"/>
    <col min="13" max="16384" width="9.140625" style="272"/>
  </cols>
  <sheetData>
    <row r="1" spans="1:13" x14ac:dyDescent="0.2">
      <c r="C1" s="411" t="s">
        <v>582</v>
      </c>
      <c r="D1" s="411"/>
      <c r="E1" s="411"/>
      <c r="F1" s="411"/>
      <c r="G1" s="411"/>
      <c r="H1" s="411"/>
      <c r="I1" s="411"/>
      <c r="J1" s="411"/>
    </row>
    <row r="4" spans="1:13" x14ac:dyDescent="0.2">
      <c r="A4" s="280" t="s">
        <v>328</v>
      </c>
      <c r="B4" s="280"/>
      <c r="C4" s="280"/>
      <c r="D4" s="280"/>
      <c r="E4" s="280"/>
      <c r="F4" s="280"/>
      <c r="G4" s="280"/>
      <c r="H4" s="280"/>
      <c r="I4" s="280"/>
      <c r="J4" s="280" t="s">
        <v>340</v>
      </c>
      <c r="K4" s="280"/>
      <c r="L4" s="280"/>
    </row>
    <row r="5" spans="1:13" x14ac:dyDescent="0.2">
      <c r="A5" s="280"/>
      <c r="B5" s="280"/>
      <c r="C5" s="280"/>
      <c r="D5" s="280"/>
      <c r="E5" s="280"/>
      <c r="F5" s="280"/>
      <c r="G5" s="280"/>
      <c r="H5" s="280" t="s">
        <v>328</v>
      </c>
      <c r="I5" s="280"/>
      <c r="J5" s="280"/>
      <c r="K5" s="280"/>
      <c r="L5" s="280"/>
    </row>
    <row r="6" spans="1:13" x14ac:dyDescent="0.2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</row>
    <row r="7" spans="1:13" x14ac:dyDescent="0.2">
      <c r="K7" s="410" t="s">
        <v>351</v>
      </c>
      <c r="L7" s="410"/>
    </row>
    <row r="8" spans="1:13" ht="55.5" customHeight="1" x14ac:dyDescent="0.2">
      <c r="A8" s="281" t="s">
        <v>166</v>
      </c>
      <c r="B8" s="283" t="s">
        <v>171</v>
      </c>
      <c r="C8" s="284" t="s">
        <v>172</v>
      </c>
      <c r="D8" s="285" t="s">
        <v>173</v>
      </c>
      <c r="E8" s="284" t="s">
        <v>580</v>
      </c>
      <c r="F8" s="276" t="s">
        <v>175</v>
      </c>
      <c r="G8" s="276" t="s">
        <v>176</v>
      </c>
      <c r="H8" s="276" t="s">
        <v>177</v>
      </c>
      <c r="I8" s="276" t="s">
        <v>178</v>
      </c>
      <c r="J8" s="276" t="s">
        <v>572</v>
      </c>
      <c r="K8" s="276" t="s">
        <v>581</v>
      </c>
      <c r="L8" s="276" t="s">
        <v>179</v>
      </c>
      <c r="M8" s="279"/>
    </row>
    <row r="9" spans="1:13" ht="18" customHeight="1" x14ac:dyDescent="0.2">
      <c r="A9" s="282" t="s">
        <v>36</v>
      </c>
      <c r="B9" s="273" t="s">
        <v>122</v>
      </c>
      <c r="C9" s="286">
        <v>78276000</v>
      </c>
      <c r="D9" s="287">
        <v>147117569</v>
      </c>
      <c r="E9" s="287">
        <v>-3337013</v>
      </c>
      <c r="F9" s="288">
        <f>C9+D9+E9</f>
        <v>222056556</v>
      </c>
      <c r="G9" s="287">
        <v>118335552</v>
      </c>
      <c r="H9" s="287">
        <v>16202004</v>
      </c>
      <c r="I9" s="287">
        <v>81614000</v>
      </c>
      <c r="J9" s="287"/>
      <c r="K9" s="287">
        <v>5905000</v>
      </c>
      <c r="L9" s="288">
        <f>SUM(G9:K9)</f>
        <v>222056556</v>
      </c>
    </row>
    <row r="10" spans="1:13" ht="18" customHeight="1" x14ac:dyDescent="0.2">
      <c r="A10" s="282" t="s">
        <v>37</v>
      </c>
      <c r="B10" s="273" t="s">
        <v>121</v>
      </c>
      <c r="C10" s="287"/>
      <c r="D10" s="287">
        <v>188846220</v>
      </c>
      <c r="E10" s="287">
        <v>3192520</v>
      </c>
      <c r="F10" s="288">
        <f>C10+D10+E10</f>
        <v>192038740</v>
      </c>
      <c r="G10" s="287">
        <v>127419975</v>
      </c>
      <c r="H10" s="287">
        <v>17111265</v>
      </c>
      <c r="I10" s="287">
        <v>46237500</v>
      </c>
      <c r="J10" s="287"/>
      <c r="K10" s="287">
        <v>1270000</v>
      </c>
      <c r="L10" s="288">
        <f>SUM(G10:K10)</f>
        <v>192038740</v>
      </c>
    </row>
    <row r="11" spans="1:13" ht="18" customHeight="1" x14ac:dyDescent="0.2">
      <c r="A11" s="282" t="s">
        <v>38</v>
      </c>
      <c r="B11" s="273" t="s">
        <v>573</v>
      </c>
      <c r="C11" s="287"/>
      <c r="D11" s="287">
        <v>7818529</v>
      </c>
      <c r="E11" s="287">
        <v>16665626</v>
      </c>
      <c r="F11" s="288">
        <f>C11+D11+E11</f>
        <v>24484155</v>
      </c>
      <c r="G11" s="287">
        <v>12521336</v>
      </c>
      <c r="H11" s="287">
        <v>1701619</v>
      </c>
      <c r="I11" s="287">
        <v>6007200</v>
      </c>
      <c r="J11" s="287"/>
      <c r="K11" s="287">
        <v>4254000</v>
      </c>
      <c r="L11" s="288">
        <f>SUM(G11:K11)</f>
        <v>24484155</v>
      </c>
    </row>
    <row r="12" spans="1:13" ht="18" customHeight="1" x14ac:dyDescent="0.2">
      <c r="A12" s="282" t="s">
        <v>43</v>
      </c>
      <c r="B12" s="273" t="s">
        <v>118</v>
      </c>
      <c r="C12" s="287"/>
      <c r="D12" s="287">
        <v>91643401</v>
      </c>
      <c r="E12" s="287">
        <v>19907563</v>
      </c>
      <c r="F12" s="288">
        <f>C12+D12+E12</f>
        <v>111550964</v>
      </c>
      <c r="G12" s="287">
        <v>83220765</v>
      </c>
      <c r="H12" s="287">
        <v>11698199</v>
      </c>
      <c r="I12" s="287">
        <v>12870000</v>
      </c>
      <c r="J12" s="287"/>
      <c r="K12" s="287">
        <v>3762000</v>
      </c>
      <c r="L12" s="288">
        <f>SUM(G12:K12)</f>
        <v>111550964</v>
      </c>
    </row>
    <row r="13" spans="1:13" ht="18" customHeight="1" x14ac:dyDescent="0.2">
      <c r="A13" s="408" t="s">
        <v>574</v>
      </c>
      <c r="B13" s="409"/>
      <c r="C13" s="288">
        <f>SUM(C9:C12)</f>
        <v>78276000</v>
      </c>
      <c r="D13" s="288">
        <f>SUM(D9:D12)</f>
        <v>435425719</v>
      </c>
      <c r="E13" s="287">
        <f>SUM(E9:E12)</f>
        <v>36428696</v>
      </c>
      <c r="F13" s="288">
        <f>C13+D13+E13</f>
        <v>550130415</v>
      </c>
      <c r="G13" s="288">
        <f>SUM(G9:G12)</f>
        <v>341497628</v>
      </c>
      <c r="H13" s="288">
        <f>SUM(H9:H12)</f>
        <v>46713087</v>
      </c>
      <c r="I13" s="288">
        <f>SUM(I9:I12)</f>
        <v>146728700</v>
      </c>
      <c r="J13" s="288">
        <f>SUM(J9:J12)</f>
        <v>0</v>
      </c>
      <c r="K13" s="288">
        <f>SUM(K9:K12)</f>
        <v>15191000</v>
      </c>
      <c r="L13" s="288">
        <f>SUM(G13:K13)</f>
        <v>550130415</v>
      </c>
    </row>
    <row r="15" spans="1:13" x14ac:dyDescent="0.2">
      <c r="D15" s="272" t="s">
        <v>328</v>
      </c>
    </row>
    <row r="16" spans="1:13" x14ac:dyDescent="0.2">
      <c r="C16" s="278"/>
      <c r="E16" s="272" t="s">
        <v>328</v>
      </c>
      <c r="I16" s="272" t="s">
        <v>328</v>
      </c>
    </row>
    <row r="17" spans="1:12" x14ac:dyDescent="0.2">
      <c r="B17" s="412" t="s">
        <v>583</v>
      </c>
      <c r="C17" s="410"/>
      <c r="D17" s="410"/>
      <c r="E17" s="410"/>
      <c r="F17" s="410"/>
      <c r="G17" s="410"/>
      <c r="H17" s="410"/>
      <c r="I17" s="410"/>
      <c r="J17" s="410"/>
      <c r="K17" s="410"/>
      <c r="L17" s="410"/>
    </row>
    <row r="18" spans="1:12" ht="51" x14ac:dyDescent="0.2">
      <c r="A18" s="281" t="s">
        <v>166</v>
      </c>
      <c r="B18" s="277" t="s">
        <v>171</v>
      </c>
      <c r="C18" s="284" t="s">
        <v>172</v>
      </c>
      <c r="D18" s="285" t="s">
        <v>173</v>
      </c>
      <c r="E18" s="284" t="s">
        <v>174</v>
      </c>
      <c r="F18" s="276" t="s">
        <v>175</v>
      </c>
      <c r="G18" s="276" t="s">
        <v>176</v>
      </c>
      <c r="H18" s="276" t="s">
        <v>177</v>
      </c>
      <c r="I18" s="276" t="s">
        <v>178</v>
      </c>
      <c r="J18" s="276" t="s">
        <v>572</v>
      </c>
      <c r="K18" s="276" t="s">
        <v>581</v>
      </c>
      <c r="L18" s="276" t="s">
        <v>179</v>
      </c>
    </row>
    <row r="19" spans="1:12" x14ac:dyDescent="0.2">
      <c r="A19" s="282" t="s">
        <v>36</v>
      </c>
      <c r="B19" s="274" t="s">
        <v>575</v>
      </c>
      <c r="C19" s="286">
        <v>57169000</v>
      </c>
      <c r="D19" s="287">
        <v>93682049</v>
      </c>
      <c r="E19" s="287">
        <v>-20702183</v>
      </c>
      <c r="F19" s="288">
        <f>C19+D19+E19</f>
        <v>130148866</v>
      </c>
      <c r="G19" s="287">
        <v>72231196</v>
      </c>
      <c r="H19" s="287">
        <v>9856670</v>
      </c>
      <c r="I19" s="287">
        <v>45961000</v>
      </c>
      <c r="J19" s="287"/>
      <c r="K19" s="287">
        <v>2100000</v>
      </c>
      <c r="L19" s="288">
        <f t="shared" ref="L19:L24" si="0">SUM(G19:K19)</f>
        <v>130148866</v>
      </c>
    </row>
    <row r="20" spans="1:12" ht="25.5" x14ac:dyDescent="0.2">
      <c r="A20" s="282" t="s">
        <v>37</v>
      </c>
      <c r="B20" s="275" t="s">
        <v>576</v>
      </c>
      <c r="C20" s="287">
        <v>152000</v>
      </c>
      <c r="D20" s="287">
        <v>16092180</v>
      </c>
      <c r="E20" s="287">
        <v>3121352</v>
      </c>
      <c r="F20" s="288">
        <f>C20+D20+E20</f>
        <v>19365532</v>
      </c>
      <c r="G20" s="287">
        <v>11601714</v>
      </c>
      <c r="H20" s="287">
        <v>1590568</v>
      </c>
      <c r="I20" s="287">
        <v>2673250</v>
      </c>
      <c r="J20" s="287"/>
      <c r="K20" s="287">
        <v>3500000</v>
      </c>
      <c r="L20" s="288">
        <f t="shared" si="0"/>
        <v>19365532</v>
      </c>
    </row>
    <row r="21" spans="1:12" x14ac:dyDescent="0.2">
      <c r="A21" s="282" t="s">
        <v>38</v>
      </c>
      <c r="B21" s="275" t="s">
        <v>577</v>
      </c>
      <c r="C21" s="287"/>
      <c r="D21" s="287">
        <v>6047200</v>
      </c>
      <c r="E21" s="287">
        <v>1277423</v>
      </c>
      <c r="F21" s="288">
        <f>C21+D21+E21</f>
        <v>7324623</v>
      </c>
      <c r="G21" s="287">
        <v>4153547</v>
      </c>
      <c r="H21" s="287">
        <v>576076</v>
      </c>
      <c r="I21" s="287">
        <v>2595000</v>
      </c>
      <c r="J21" s="287"/>
      <c r="K21" s="287"/>
      <c r="L21" s="288">
        <f t="shared" si="0"/>
        <v>7324623</v>
      </c>
    </row>
    <row r="22" spans="1:12" x14ac:dyDescent="0.2">
      <c r="A22" s="282" t="s">
        <v>43</v>
      </c>
      <c r="B22" s="274" t="s">
        <v>578</v>
      </c>
      <c r="C22" s="287"/>
      <c r="D22" s="287">
        <v>22895000</v>
      </c>
      <c r="E22" s="287">
        <v>7356636</v>
      </c>
      <c r="F22" s="288">
        <f>SUM(C22:E22)</f>
        <v>30251636</v>
      </c>
      <c r="G22" s="287">
        <v>26045968</v>
      </c>
      <c r="H22" s="287">
        <v>3583168</v>
      </c>
      <c r="I22" s="287">
        <v>317500</v>
      </c>
      <c r="J22" s="287"/>
      <c r="K22" s="287">
        <v>305000</v>
      </c>
      <c r="L22" s="288">
        <f t="shared" si="0"/>
        <v>30251636</v>
      </c>
    </row>
    <row r="23" spans="1:12" x14ac:dyDescent="0.2">
      <c r="A23" s="282" t="s">
        <v>54</v>
      </c>
      <c r="B23" s="274" t="s">
        <v>579</v>
      </c>
      <c r="C23" s="287">
        <v>20955000</v>
      </c>
      <c r="D23" s="287">
        <v>8401140</v>
      </c>
      <c r="E23" s="287">
        <v>5609759</v>
      </c>
      <c r="F23" s="288">
        <f>C23+D23+E23</f>
        <v>34965899</v>
      </c>
      <c r="G23" s="287">
        <v>4303127</v>
      </c>
      <c r="H23" s="287">
        <v>595522</v>
      </c>
      <c r="I23" s="287">
        <v>30067250</v>
      </c>
      <c r="J23" s="287"/>
      <c r="K23" s="287"/>
      <c r="L23" s="288">
        <f t="shared" si="0"/>
        <v>34965899</v>
      </c>
    </row>
    <row r="24" spans="1:12" x14ac:dyDescent="0.2">
      <c r="A24" s="408" t="s">
        <v>180</v>
      </c>
      <c r="B24" s="409"/>
      <c r="C24" s="288">
        <f>SUM(C19:C23)</f>
        <v>78276000</v>
      </c>
      <c r="D24" s="288">
        <f>SUM(D19:D23)</f>
        <v>147117569</v>
      </c>
      <c r="E24" s="288">
        <f>SUM(E19:E23)</f>
        <v>-3337013</v>
      </c>
      <c r="F24" s="288">
        <f>C24+D24+E24</f>
        <v>222056556</v>
      </c>
      <c r="G24" s="288">
        <f>SUM(G19:G23)</f>
        <v>118335552</v>
      </c>
      <c r="H24" s="288">
        <f>SUM(H19:H23)</f>
        <v>16202004</v>
      </c>
      <c r="I24" s="288">
        <f>SUM(I19:I23)</f>
        <v>81614000</v>
      </c>
      <c r="J24" s="288">
        <f>SUM(J19:J23)</f>
        <v>0</v>
      </c>
      <c r="K24" s="288">
        <f>SUM(K19:K23)</f>
        <v>5905000</v>
      </c>
      <c r="L24" s="288">
        <f t="shared" si="0"/>
        <v>222056556</v>
      </c>
    </row>
  </sheetData>
  <mergeCells count="5">
    <mergeCell ref="A13:B13"/>
    <mergeCell ref="K7:L7"/>
    <mergeCell ref="C1:J1"/>
    <mergeCell ref="A24:B24"/>
    <mergeCell ref="B17:L1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&amp;C9. melléklet a 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Layout" zoomScaleNormal="100" workbookViewId="0">
      <selection activeCell="A19" sqref="A19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02" t="s">
        <v>350</v>
      </c>
      <c r="B1" s="102"/>
      <c r="C1" s="102"/>
      <c r="D1" s="102"/>
    </row>
    <row r="2" spans="1:4" x14ac:dyDescent="0.2">
      <c r="B2" s="198" t="s">
        <v>561</v>
      </c>
    </row>
    <row r="3" spans="1:4" x14ac:dyDescent="0.2">
      <c r="A3" s="104"/>
      <c r="D3" s="2" t="s">
        <v>351</v>
      </c>
    </row>
    <row r="4" spans="1:4" x14ac:dyDescent="0.2">
      <c r="A4" s="111" t="s">
        <v>2</v>
      </c>
      <c r="B4" s="111" t="s">
        <v>352</v>
      </c>
      <c r="C4" s="111" t="s">
        <v>353</v>
      </c>
      <c r="D4" s="111" t="s">
        <v>354</v>
      </c>
    </row>
    <row r="5" spans="1:4" x14ac:dyDescent="0.2">
      <c r="A5" s="7" t="s">
        <v>355</v>
      </c>
      <c r="B5" s="9">
        <v>505</v>
      </c>
      <c r="C5" s="9">
        <v>3500</v>
      </c>
      <c r="D5" s="9">
        <f>B5*C5</f>
        <v>1767500</v>
      </c>
    </row>
    <row r="6" spans="1:4" x14ac:dyDescent="0.2">
      <c r="A6" s="7" t="s">
        <v>356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184</v>
      </c>
      <c r="B7" s="9"/>
      <c r="C7" s="9"/>
      <c r="D7" s="9"/>
    </row>
    <row r="8" spans="1:4" ht="41.25" customHeight="1" x14ac:dyDescent="0.2">
      <c r="A8" s="98" t="s">
        <v>430</v>
      </c>
      <c r="B8" s="9"/>
      <c r="C8" s="9"/>
      <c r="D8" s="9">
        <v>188000</v>
      </c>
    </row>
    <row r="9" spans="1:4" ht="41.25" customHeight="1" x14ac:dyDescent="0.2">
      <c r="A9" s="98" t="s">
        <v>431</v>
      </c>
      <c r="B9" s="9"/>
      <c r="C9" s="9"/>
      <c r="D9" s="9">
        <v>130000</v>
      </c>
    </row>
    <row r="10" spans="1:4" ht="41.25" customHeight="1" x14ac:dyDescent="0.2">
      <c r="A10" s="98" t="s">
        <v>453</v>
      </c>
      <c r="B10" s="9"/>
      <c r="C10" s="9"/>
      <c r="D10" s="9">
        <v>225000</v>
      </c>
    </row>
    <row r="11" spans="1:4" ht="41.25" customHeight="1" x14ac:dyDescent="0.2">
      <c r="A11" s="98" t="s">
        <v>484</v>
      </c>
      <c r="B11" s="9"/>
      <c r="C11" s="9"/>
      <c r="D11" s="9">
        <v>225000</v>
      </c>
    </row>
    <row r="12" spans="1:4" ht="41.25" customHeight="1" x14ac:dyDescent="0.2">
      <c r="A12" s="98" t="s">
        <v>485</v>
      </c>
      <c r="B12" s="9"/>
      <c r="C12" s="9"/>
      <c r="D12" s="9">
        <v>225000</v>
      </c>
    </row>
    <row r="13" spans="1:4" ht="41.25" customHeight="1" x14ac:dyDescent="0.2">
      <c r="A13" s="98" t="s">
        <v>457</v>
      </c>
      <c r="B13" s="9"/>
      <c r="C13" s="9"/>
      <c r="D13" s="9">
        <v>115000</v>
      </c>
    </row>
    <row r="14" spans="1:4" ht="41.25" customHeight="1" x14ac:dyDescent="0.2">
      <c r="A14" s="98" t="s">
        <v>432</v>
      </c>
      <c r="B14" s="9"/>
      <c r="C14" s="9" t="s">
        <v>340</v>
      </c>
      <c r="D14" s="9">
        <v>130000</v>
      </c>
    </row>
    <row r="15" spans="1:4" x14ac:dyDescent="0.2">
      <c r="A15" s="114" t="s">
        <v>117</v>
      </c>
      <c r="B15" s="4"/>
      <c r="C15" s="4"/>
      <c r="D15" s="4">
        <f>SUM(D5:D14)</f>
        <v>3264500</v>
      </c>
    </row>
    <row r="16" spans="1:4" x14ac:dyDescent="0.2">
      <c r="A16" s="32"/>
      <c r="B16" s="6"/>
      <c r="C16" s="6"/>
      <c r="D16" s="6"/>
    </row>
    <row r="17" spans="1:4" x14ac:dyDescent="0.2">
      <c r="A17" s="32"/>
      <c r="B17" s="6"/>
      <c r="C17" s="6" t="s">
        <v>328</v>
      </c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</sheetData>
  <pageMargins left="0.7" right="0.7" top="0.75" bottom="0.75" header="0.3" footer="0.3"/>
  <pageSetup paperSize="9" orientation="portrait" r:id="rId1"/>
  <headerFooter>
    <oddHeader>&amp;C10.melléklet a /2023. (. .) önkormányzati rendelethez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zoomScaleNormal="100" workbookViewId="0">
      <selection activeCell="N17" sqref="N17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413" t="s">
        <v>562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</row>
    <row r="2" spans="1:15" ht="10.5" customHeight="1" thickBot="1" x14ac:dyDescent="0.3">
      <c r="A2" s="115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40" t="s">
        <v>357</v>
      </c>
    </row>
    <row r="3" spans="1:15" ht="21.75" customHeight="1" thickBot="1" x14ac:dyDescent="0.25">
      <c r="A3" s="116" t="s">
        <v>106</v>
      </c>
      <c r="B3" s="124" t="s">
        <v>2</v>
      </c>
      <c r="C3" s="124" t="s">
        <v>358</v>
      </c>
      <c r="D3" s="124" t="s">
        <v>359</v>
      </c>
      <c r="E3" s="124" t="s">
        <v>360</v>
      </c>
      <c r="F3" s="124" t="s">
        <v>361</v>
      </c>
      <c r="G3" s="124" t="s">
        <v>362</v>
      </c>
      <c r="H3" s="124" t="s">
        <v>363</v>
      </c>
      <c r="I3" s="124" t="s">
        <v>364</v>
      </c>
      <c r="J3" s="124" t="s">
        <v>365</v>
      </c>
      <c r="K3" s="124" t="s">
        <v>366</v>
      </c>
      <c r="L3" s="124" t="s">
        <v>367</v>
      </c>
      <c r="M3" s="124" t="s">
        <v>368</v>
      </c>
      <c r="N3" s="124" t="s">
        <v>369</v>
      </c>
      <c r="O3" s="141" t="s">
        <v>117</v>
      </c>
    </row>
    <row r="4" spans="1:15" ht="13.5" thickBot="1" x14ac:dyDescent="0.25">
      <c r="A4" s="117" t="s">
        <v>36</v>
      </c>
      <c r="B4" s="415" t="s">
        <v>260</v>
      </c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7"/>
    </row>
    <row r="5" spans="1:15" ht="39" customHeight="1" x14ac:dyDescent="0.2">
      <c r="A5" s="118" t="s">
        <v>37</v>
      </c>
      <c r="B5" s="125" t="s">
        <v>370</v>
      </c>
      <c r="C5" s="133">
        <v>44400</v>
      </c>
      <c r="D5" s="133">
        <v>44400</v>
      </c>
      <c r="E5" s="133">
        <v>44400</v>
      </c>
      <c r="F5" s="133">
        <v>44400</v>
      </c>
      <c r="G5" s="133">
        <v>44400</v>
      </c>
      <c r="H5" s="133">
        <v>44400</v>
      </c>
      <c r="I5" s="133">
        <v>44400</v>
      </c>
      <c r="J5" s="133">
        <v>44400</v>
      </c>
      <c r="K5" s="133">
        <v>44400</v>
      </c>
      <c r="L5" s="133">
        <v>44400</v>
      </c>
      <c r="M5" s="133">
        <v>44400</v>
      </c>
      <c r="N5" s="133">
        <v>44420</v>
      </c>
      <c r="O5" s="142">
        <f t="shared" ref="O5:O14" si="0">SUM(C5:N5)</f>
        <v>532820</v>
      </c>
    </row>
    <row r="6" spans="1:15" ht="39.75" customHeight="1" x14ac:dyDescent="0.2">
      <c r="A6" s="119" t="s">
        <v>38</v>
      </c>
      <c r="B6" s="126" t="s">
        <v>371</v>
      </c>
      <c r="C6" s="134">
        <v>4998</v>
      </c>
      <c r="D6" s="134">
        <v>4998</v>
      </c>
      <c r="E6" s="134">
        <v>4998</v>
      </c>
      <c r="F6" s="134">
        <v>4998</v>
      </c>
      <c r="G6" s="134">
        <v>4998</v>
      </c>
      <c r="H6" s="134">
        <v>4998</v>
      </c>
      <c r="I6" s="134">
        <v>4998</v>
      </c>
      <c r="J6" s="134">
        <v>4998</v>
      </c>
      <c r="K6" s="134">
        <v>4998</v>
      </c>
      <c r="L6" s="134">
        <v>4998</v>
      </c>
      <c r="M6" s="134">
        <v>4998</v>
      </c>
      <c r="N6" s="134">
        <v>5004</v>
      </c>
      <c r="O6" s="143">
        <f t="shared" si="0"/>
        <v>59982</v>
      </c>
    </row>
    <row r="7" spans="1:15" ht="41.25" customHeight="1" x14ac:dyDescent="0.2">
      <c r="A7" s="119" t="s">
        <v>43</v>
      </c>
      <c r="B7" s="127" t="s">
        <v>372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44">
        <f t="shared" si="0"/>
        <v>0</v>
      </c>
    </row>
    <row r="8" spans="1:15" x14ac:dyDescent="0.2">
      <c r="A8" s="119" t="s">
        <v>54</v>
      </c>
      <c r="B8" s="128" t="s">
        <v>212</v>
      </c>
      <c r="C8" s="134">
        <v>1700</v>
      </c>
      <c r="D8" s="134">
        <v>1900</v>
      </c>
      <c r="E8" s="134">
        <v>10000</v>
      </c>
      <c r="F8" s="134">
        <v>1000</v>
      </c>
      <c r="G8" s="134">
        <v>1500</v>
      </c>
      <c r="H8" s="134">
        <v>1800</v>
      </c>
      <c r="I8" s="134">
        <v>1500</v>
      </c>
      <c r="J8" s="134">
        <v>1900</v>
      </c>
      <c r="K8" s="134">
        <v>11500</v>
      </c>
      <c r="L8" s="134">
        <v>4600</v>
      </c>
      <c r="M8" s="134">
        <v>4500</v>
      </c>
      <c r="N8" s="134">
        <v>6600</v>
      </c>
      <c r="O8" s="143">
        <f t="shared" si="0"/>
        <v>48500</v>
      </c>
    </row>
    <row r="9" spans="1:15" x14ac:dyDescent="0.2">
      <c r="A9" s="119" t="s">
        <v>55</v>
      </c>
      <c r="B9" s="128" t="s">
        <v>373</v>
      </c>
      <c r="C9" s="134">
        <v>8355</v>
      </c>
      <c r="D9" s="134">
        <v>8355</v>
      </c>
      <c r="E9" s="134">
        <v>8355</v>
      </c>
      <c r="F9" s="134">
        <v>8355</v>
      </c>
      <c r="G9" s="134">
        <v>8355</v>
      </c>
      <c r="H9" s="134">
        <v>8355</v>
      </c>
      <c r="I9" s="134">
        <v>8355</v>
      </c>
      <c r="J9" s="134">
        <v>8355</v>
      </c>
      <c r="K9" s="134">
        <v>8355</v>
      </c>
      <c r="L9" s="134">
        <v>8355</v>
      </c>
      <c r="M9" s="134">
        <v>8355</v>
      </c>
      <c r="N9" s="134">
        <v>8351</v>
      </c>
      <c r="O9" s="143">
        <f t="shared" si="0"/>
        <v>100256</v>
      </c>
    </row>
    <row r="10" spans="1:15" ht="15.75" x14ac:dyDescent="0.2">
      <c r="A10" s="119" t="s">
        <v>92</v>
      </c>
      <c r="B10" s="128" t="s">
        <v>429</v>
      </c>
      <c r="C10" s="134"/>
      <c r="D10" s="134"/>
      <c r="E10" s="134"/>
      <c r="F10" s="134"/>
      <c r="G10" s="134"/>
      <c r="H10" s="134"/>
      <c r="I10" s="139"/>
      <c r="J10" s="134"/>
      <c r="K10" s="134"/>
      <c r="L10" s="271">
        <v>4666</v>
      </c>
      <c r="M10" s="134"/>
      <c r="N10" s="134"/>
      <c r="O10" s="143">
        <f t="shared" si="0"/>
        <v>4666</v>
      </c>
    </row>
    <row r="11" spans="1:15" ht="22.5" x14ac:dyDescent="0.2">
      <c r="A11" s="119" t="s">
        <v>94</v>
      </c>
      <c r="B11" s="126" t="s">
        <v>498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43">
        <f t="shared" si="0"/>
        <v>0</v>
      </c>
    </row>
    <row r="12" spans="1:15" ht="32.25" customHeight="1" x14ac:dyDescent="0.2">
      <c r="A12" s="119" t="s">
        <v>154</v>
      </c>
      <c r="B12" s="126" t="s">
        <v>374</v>
      </c>
      <c r="C12" s="134">
        <v>192</v>
      </c>
      <c r="D12" s="134">
        <v>192</v>
      </c>
      <c r="E12" s="134">
        <v>192</v>
      </c>
      <c r="F12" s="134">
        <v>192</v>
      </c>
      <c r="G12" s="134">
        <v>192</v>
      </c>
      <c r="H12" s="134">
        <v>192</v>
      </c>
      <c r="I12" s="134">
        <v>192</v>
      </c>
      <c r="J12" s="134">
        <v>192</v>
      </c>
      <c r="K12" s="134">
        <v>192</v>
      </c>
      <c r="L12" s="134">
        <v>192</v>
      </c>
      <c r="M12" s="134">
        <v>192</v>
      </c>
      <c r="N12" s="134">
        <v>194</v>
      </c>
      <c r="O12" s="143">
        <f t="shared" si="0"/>
        <v>2306</v>
      </c>
    </row>
    <row r="13" spans="1:15" ht="13.5" thickBot="1" x14ac:dyDescent="0.25">
      <c r="A13" s="119" t="s">
        <v>375</v>
      </c>
      <c r="B13" s="128" t="s">
        <v>376</v>
      </c>
      <c r="C13" s="134">
        <v>14482</v>
      </c>
      <c r="D13" s="134">
        <v>14297</v>
      </c>
      <c r="E13" s="134">
        <v>697</v>
      </c>
      <c r="F13" s="134">
        <v>6897</v>
      </c>
      <c r="G13" s="134">
        <v>7197</v>
      </c>
      <c r="H13" s="134">
        <v>7627</v>
      </c>
      <c r="I13" s="134">
        <v>12097</v>
      </c>
      <c r="J13" s="134">
        <v>10086</v>
      </c>
      <c r="K13" s="134">
        <v>3890</v>
      </c>
      <c r="L13" s="134">
        <v>11931</v>
      </c>
      <c r="M13" s="134">
        <v>14266</v>
      </c>
      <c r="N13" s="134">
        <v>11565</v>
      </c>
      <c r="O13" s="143">
        <f t="shared" si="0"/>
        <v>115032</v>
      </c>
    </row>
    <row r="14" spans="1:15" ht="13.5" thickBot="1" x14ac:dyDescent="0.25">
      <c r="A14" s="117" t="s">
        <v>377</v>
      </c>
      <c r="B14" s="129" t="s">
        <v>218</v>
      </c>
      <c r="C14" s="136">
        <f t="shared" ref="C14:N14" si="1">SUM(C5:C13)</f>
        <v>74127</v>
      </c>
      <c r="D14" s="136">
        <f t="shared" si="1"/>
        <v>74142</v>
      </c>
      <c r="E14" s="136">
        <f t="shared" si="1"/>
        <v>68642</v>
      </c>
      <c r="F14" s="136">
        <f t="shared" si="1"/>
        <v>65842</v>
      </c>
      <c r="G14" s="136">
        <f t="shared" si="1"/>
        <v>66642</v>
      </c>
      <c r="H14" s="136">
        <f t="shared" si="1"/>
        <v>67372</v>
      </c>
      <c r="I14" s="136">
        <f t="shared" si="1"/>
        <v>71542</v>
      </c>
      <c r="J14" s="136">
        <f t="shared" si="1"/>
        <v>69931</v>
      </c>
      <c r="K14" s="136">
        <f t="shared" si="1"/>
        <v>73335</v>
      </c>
      <c r="L14" s="136">
        <f t="shared" si="1"/>
        <v>79142</v>
      </c>
      <c r="M14" s="136">
        <f t="shared" si="1"/>
        <v>76711</v>
      </c>
      <c r="N14" s="136">
        <f t="shared" si="1"/>
        <v>76134</v>
      </c>
      <c r="O14" s="145">
        <f t="shared" si="0"/>
        <v>863562</v>
      </c>
    </row>
    <row r="15" spans="1:15" ht="13.5" thickBot="1" x14ac:dyDescent="0.25">
      <c r="A15" s="117" t="s">
        <v>378</v>
      </c>
      <c r="B15" s="415" t="s">
        <v>279</v>
      </c>
      <c r="C15" s="416"/>
      <c r="D15" s="416"/>
      <c r="E15" s="416"/>
      <c r="F15" s="416"/>
      <c r="G15" s="416"/>
      <c r="H15" s="416"/>
      <c r="I15" s="416"/>
      <c r="J15" s="416"/>
      <c r="K15" s="416"/>
      <c r="L15" s="416"/>
      <c r="M15" s="416"/>
      <c r="N15" s="416"/>
      <c r="O15" s="417"/>
    </row>
    <row r="16" spans="1:15" x14ac:dyDescent="0.2">
      <c r="A16" s="120" t="s">
        <v>379</v>
      </c>
      <c r="B16" s="130" t="s">
        <v>176</v>
      </c>
      <c r="C16" s="135">
        <v>36225</v>
      </c>
      <c r="D16" s="135">
        <v>36225</v>
      </c>
      <c r="E16" s="135">
        <v>36225</v>
      </c>
      <c r="F16" s="135">
        <v>36225</v>
      </c>
      <c r="G16" s="135">
        <v>36225</v>
      </c>
      <c r="H16" s="135">
        <v>36225</v>
      </c>
      <c r="I16" s="135">
        <v>36225</v>
      </c>
      <c r="J16" s="135">
        <v>36225</v>
      </c>
      <c r="K16" s="135">
        <v>36225</v>
      </c>
      <c r="L16" s="135">
        <v>36225</v>
      </c>
      <c r="M16" s="135">
        <v>36225</v>
      </c>
      <c r="N16" s="135">
        <v>36222</v>
      </c>
      <c r="O16" s="144">
        <f t="shared" ref="O16:O25" si="2">SUM(C16:N16)</f>
        <v>434697</v>
      </c>
    </row>
    <row r="17" spans="1:15" ht="54" customHeight="1" x14ac:dyDescent="0.2">
      <c r="A17" s="119" t="s">
        <v>380</v>
      </c>
      <c r="B17" s="126" t="s">
        <v>381</v>
      </c>
      <c r="C17" s="134">
        <v>4899</v>
      </c>
      <c r="D17" s="134">
        <v>4899</v>
      </c>
      <c r="E17" s="134">
        <v>4899</v>
      </c>
      <c r="F17" s="134">
        <v>4899</v>
      </c>
      <c r="G17" s="134">
        <v>4899</v>
      </c>
      <c r="H17" s="134">
        <v>4899</v>
      </c>
      <c r="I17" s="134">
        <v>4899</v>
      </c>
      <c r="J17" s="134">
        <v>4899</v>
      </c>
      <c r="K17" s="134">
        <v>4899</v>
      </c>
      <c r="L17" s="134">
        <v>4899</v>
      </c>
      <c r="M17" s="134">
        <v>4899</v>
      </c>
      <c r="N17" s="134">
        <v>4894</v>
      </c>
      <c r="O17" s="143">
        <f t="shared" si="2"/>
        <v>58783</v>
      </c>
    </row>
    <row r="18" spans="1:15" x14ac:dyDescent="0.2">
      <c r="A18" s="119" t="s">
        <v>382</v>
      </c>
      <c r="B18" s="128" t="s">
        <v>383</v>
      </c>
      <c r="C18" s="156">
        <v>26603</v>
      </c>
      <c r="D18" s="156">
        <v>26603</v>
      </c>
      <c r="E18" s="156">
        <v>18103</v>
      </c>
      <c r="F18" s="156">
        <v>18103</v>
      </c>
      <c r="G18" s="156">
        <v>18103</v>
      </c>
      <c r="H18" s="156">
        <v>18103</v>
      </c>
      <c r="I18" s="156">
        <v>18103</v>
      </c>
      <c r="J18" s="156">
        <v>17692</v>
      </c>
      <c r="K18" s="156">
        <v>18103</v>
      </c>
      <c r="L18" s="156">
        <v>26603</v>
      </c>
      <c r="M18" s="156">
        <v>26603</v>
      </c>
      <c r="N18" s="156">
        <v>26603</v>
      </c>
      <c r="O18" s="143">
        <f t="shared" si="2"/>
        <v>259325</v>
      </c>
    </row>
    <row r="19" spans="1:15" ht="22.5" x14ac:dyDescent="0.2">
      <c r="A19" s="119" t="s">
        <v>384</v>
      </c>
      <c r="B19" s="126" t="s">
        <v>385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43">
        <f t="shared" si="2"/>
        <v>0</v>
      </c>
    </row>
    <row r="20" spans="1:15" ht="22.5" x14ac:dyDescent="0.2">
      <c r="A20" s="119" t="s">
        <v>386</v>
      </c>
      <c r="B20" s="126" t="s">
        <v>387</v>
      </c>
      <c r="C20" s="134">
        <v>6400</v>
      </c>
      <c r="D20" s="134">
        <v>6415</v>
      </c>
      <c r="E20" s="134">
        <v>6415</v>
      </c>
      <c r="F20" s="134">
        <v>6415</v>
      </c>
      <c r="G20" s="134">
        <v>6415</v>
      </c>
      <c r="H20" s="134">
        <v>6415</v>
      </c>
      <c r="I20" s="134">
        <v>6415</v>
      </c>
      <c r="J20" s="134">
        <v>6415</v>
      </c>
      <c r="K20" s="134">
        <v>6415</v>
      </c>
      <c r="L20" s="134">
        <v>6415</v>
      </c>
      <c r="M20" s="134">
        <v>6415</v>
      </c>
      <c r="N20" s="134">
        <v>6415</v>
      </c>
      <c r="O20" s="143">
        <f t="shared" si="2"/>
        <v>76965</v>
      </c>
    </row>
    <row r="21" spans="1:15" x14ac:dyDescent="0.2">
      <c r="A21" s="119" t="s">
        <v>388</v>
      </c>
      <c r="B21" s="128" t="s">
        <v>389</v>
      </c>
      <c r="C21" s="134"/>
      <c r="D21" s="134"/>
      <c r="E21" s="134"/>
      <c r="F21" s="134"/>
      <c r="G21" s="134"/>
      <c r="H21" s="134">
        <v>1530</v>
      </c>
      <c r="I21" s="134">
        <v>2900</v>
      </c>
      <c r="J21" s="134">
        <v>2000</v>
      </c>
      <c r="K21" s="134">
        <v>1593</v>
      </c>
      <c r="L21" s="134"/>
      <c r="M21" s="134">
        <v>2169</v>
      </c>
      <c r="N21" s="134"/>
      <c r="O21" s="143">
        <f t="shared" si="2"/>
        <v>10192</v>
      </c>
    </row>
    <row r="22" spans="1:15" ht="18" customHeight="1" x14ac:dyDescent="0.2">
      <c r="A22" s="119" t="s">
        <v>390</v>
      </c>
      <c r="B22" s="126" t="s">
        <v>391</v>
      </c>
      <c r="C22" s="134"/>
      <c r="D22" s="134"/>
      <c r="E22" s="134"/>
      <c r="F22" s="134"/>
      <c r="G22" s="134"/>
      <c r="H22" s="134"/>
      <c r="I22" s="134">
        <v>3000</v>
      </c>
      <c r="J22" s="134">
        <v>2500</v>
      </c>
      <c r="K22" s="134">
        <v>3100</v>
      </c>
      <c r="L22" s="134">
        <v>4000</v>
      </c>
      <c r="M22" s="134"/>
      <c r="N22" s="134" t="s">
        <v>341</v>
      </c>
      <c r="O22" s="143">
        <f t="shared" si="2"/>
        <v>12600</v>
      </c>
    </row>
    <row r="23" spans="1:15" ht="22.5" x14ac:dyDescent="0.2">
      <c r="A23" s="119" t="s">
        <v>392</v>
      </c>
      <c r="B23" s="126" t="s">
        <v>393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43">
        <f t="shared" si="2"/>
        <v>0</v>
      </c>
    </row>
    <row r="24" spans="1:15" ht="13.5" thickBot="1" x14ac:dyDescent="0.25">
      <c r="A24" s="119" t="s">
        <v>394</v>
      </c>
      <c r="B24" s="128" t="s">
        <v>395</v>
      </c>
      <c r="C24" s="134"/>
      <c r="D24" s="134"/>
      <c r="E24" s="134">
        <v>3000</v>
      </c>
      <c r="F24" s="134">
        <v>200</v>
      </c>
      <c r="G24" s="134">
        <v>1000</v>
      </c>
      <c r="H24" s="134">
        <v>200</v>
      </c>
      <c r="I24" s="134"/>
      <c r="J24" s="134">
        <v>200</v>
      </c>
      <c r="K24" s="134">
        <v>3000</v>
      </c>
      <c r="L24" s="134">
        <v>1000</v>
      </c>
      <c r="M24" s="134">
        <v>400</v>
      </c>
      <c r="N24" s="134">
        <v>2000</v>
      </c>
      <c r="O24" s="143">
        <f t="shared" si="2"/>
        <v>11000</v>
      </c>
    </row>
    <row r="25" spans="1:15" ht="13.5" thickBot="1" x14ac:dyDescent="0.25">
      <c r="A25" s="121" t="s">
        <v>396</v>
      </c>
      <c r="B25" s="129" t="s">
        <v>300</v>
      </c>
      <c r="C25" s="136">
        <f t="shared" ref="C25:N25" si="3">SUM(C16:C24)</f>
        <v>74127</v>
      </c>
      <c r="D25" s="136">
        <f t="shared" si="3"/>
        <v>74142</v>
      </c>
      <c r="E25" s="136">
        <f t="shared" si="3"/>
        <v>68642</v>
      </c>
      <c r="F25" s="136">
        <f t="shared" si="3"/>
        <v>65842</v>
      </c>
      <c r="G25" s="136">
        <f t="shared" si="3"/>
        <v>66642</v>
      </c>
      <c r="H25" s="136">
        <f t="shared" si="3"/>
        <v>67372</v>
      </c>
      <c r="I25" s="136">
        <f t="shared" si="3"/>
        <v>71542</v>
      </c>
      <c r="J25" s="136">
        <f t="shared" si="3"/>
        <v>69931</v>
      </c>
      <c r="K25" s="136">
        <f t="shared" si="3"/>
        <v>73335</v>
      </c>
      <c r="L25" s="136">
        <f t="shared" si="3"/>
        <v>79142</v>
      </c>
      <c r="M25" s="136">
        <f t="shared" si="3"/>
        <v>76711</v>
      </c>
      <c r="N25" s="136">
        <f t="shared" si="3"/>
        <v>76134</v>
      </c>
      <c r="O25" s="145">
        <f t="shared" si="2"/>
        <v>863562</v>
      </c>
    </row>
    <row r="26" spans="1:15" ht="13.5" thickBot="1" x14ac:dyDescent="0.25">
      <c r="A26" s="121" t="s">
        <v>397</v>
      </c>
      <c r="B26" s="131" t="s">
        <v>398</v>
      </c>
      <c r="C26" s="137">
        <f t="shared" ref="C26:O26" si="4">C14-C25</f>
        <v>0</v>
      </c>
      <c r="D26" s="137">
        <f t="shared" si="4"/>
        <v>0</v>
      </c>
      <c r="E26" s="137">
        <f t="shared" si="4"/>
        <v>0</v>
      </c>
      <c r="F26" s="137">
        <f t="shared" si="4"/>
        <v>0</v>
      </c>
      <c r="G26" s="137">
        <f t="shared" si="4"/>
        <v>0</v>
      </c>
      <c r="H26" s="137">
        <f t="shared" si="4"/>
        <v>0</v>
      </c>
      <c r="I26" s="137">
        <f t="shared" si="4"/>
        <v>0</v>
      </c>
      <c r="J26" s="137">
        <f t="shared" si="4"/>
        <v>0</v>
      </c>
      <c r="K26" s="137">
        <f t="shared" si="4"/>
        <v>0</v>
      </c>
      <c r="L26" s="137">
        <f t="shared" si="4"/>
        <v>0</v>
      </c>
      <c r="M26" s="137">
        <f t="shared" si="4"/>
        <v>0</v>
      </c>
      <c r="N26" s="137">
        <f t="shared" si="4"/>
        <v>0</v>
      </c>
      <c r="O26" s="146">
        <f t="shared" si="4"/>
        <v>0</v>
      </c>
    </row>
    <row r="27" spans="1:15" ht="15.75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15"/>
    </row>
    <row r="28" spans="1:15" ht="15.75" x14ac:dyDescent="0.25">
      <c r="A28" s="115"/>
      <c r="B28" s="132"/>
      <c r="C28" s="138"/>
      <c r="D28" s="138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scale="94" orientation="landscape" horizontalDpi="300" verticalDpi="300" r:id="rId1"/>
  <headerFooter>
    <oddHeader>&amp;C11. melléklet a /2023. (. .) önkormányzati rendelethez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F8" sqref="F8"/>
    </sheetView>
  </sheetViews>
  <sheetFormatPr defaultRowHeight="12.75" x14ac:dyDescent="0.2"/>
  <cols>
    <col min="1" max="1" width="33" customWidth="1"/>
    <col min="2" max="2" width="5.5703125" customWidth="1"/>
    <col min="3" max="3" width="12.8554687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433</v>
      </c>
    </row>
    <row r="2" spans="1:6" x14ac:dyDescent="0.2">
      <c r="A2" s="104"/>
      <c r="F2" s="148" t="s">
        <v>399</v>
      </c>
    </row>
    <row r="3" spans="1:6" ht="36.75" x14ac:dyDescent="0.2">
      <c r="A3" s="113" t="s">
        <v>400</v>
      </c>
      <c r="B3" s="149" t="s">
        <v>401</v>
      </c>
      <c r="C3" s="84" t="s">
        <v>483</v>
      </c>
      <c r="D3" s="84" t="s">
        <v>497</v>
      </c>
      <c r="E3" s="84" t="s">
        <v>515</v>
      </c>
      <c r="F3" s="84" t="s">
        <v>563</v>
      </c>
    </row>
    <row r="4" spans="1:6" x14ac:dyDescent="0.2">
      <c r="A4" s="112">
        <v>1</v>
      </c>
      <c r="B4" s="112">
        <v>2</v>
      </c>
      <c r="C4" s="112">
        <v>3</v>
      </c>
      <c r="D4" s="112">
        <v>4</v>
      </c>
      <c r="E4" s="112">
        <v>5</v>
      </c>
      <c r="F4" s="112">
        <v>6</v>
      </c>
    </row>
    <row r="5" spans="1:6" x14ac:dyDescent="0.2">
      <c r="A5" s="75" t="s">
        <v>434</v>
      </c>
      <c r="B5" s="150" t="s">
        <v>402</v>
      </c>
      <c r="C5" s="151">
        <v>47500</v>
      </c>
      <c r="D5" s="151">
        <v>47500</v>
      </c>
      <c r="E5" s="151">
        <v>47500</v>
      </c>
      <c r="F5" s="151">
        <v>47500</v>
      </c>
    </row>
    <row r="6" spans="1:6" ht="45" x14ac:dyDescent="0.2">
      <c r="A6" s="76" t="s">
        <v>403</v>
      </c>
      <c r="B6" s="152" t="s">
        <v>404</v>
      </c>
      <c r="C6" s="151">
        <v>5000</v>
      </c>
      <c r="D6" s="151">
        <v>5500</v>
      </c>
      <c r="E6" s="151">
        <v>6050</v>
      </c>
      <c r="F6" s="151">
        <v>6655</v>
      </c>
    </row>
    <row r="7" spans="1:6" x14ac:dyDescent="0.2">
      <c r="A7" s="75" t="s">
        <v>405</v>
      </c>
      <c r="B7" s="150" t="s">
        <v>406</v>
      </c>
      <c r="C7" s="151"/>
      <c r="D7" s="151"/>
      <c r="E7" s="151"/>
      <c r="F7" s="151"/>
    </row>
    <row r="8" spans="1:6" ht="33.75" x14ac:dyDescent="0.2">
      <c r="A8" s="76" t="s">
        <v>407</v>
      </c>
      <c r="B8" s="150" t="s">
        <v>408</v>
      </c>
      <c r="C8" s="151"/>
      <c r="D8" s="151"/>
      <c r="E8" s="151"/>
      <c r="F8" s="151"/>
    </row>
    <row r="9" spans="1:6" x14ac:dyDescent="0.2">
      <c r="A9" s="75" t="s">
        <v>409</v>
      </c>
      <c r="B9" s="152" t="s">
        <v>410</v>
      </c>
      <c r="C9" s="151">
        <v>1000</v>
      </c>
      <c r="D9" s="151">
        <v>1000</v>
      </c>
      <c r="E9" s="151">
        <v>1000</v>
      </c>
      <c r="F9" s="151">
        <v>1000</v>
      </c>
    </row>
    <row r="10" spans="1:6" x14ac:dyDescent="0.2">
      <c r="A10" s="75" t="s">
        <v>411</v>
      </c>
      <c r="B10" s="150" t="s">
        <v>412</v>
      </c>
      <c r="C10" s="151"/>
      <c r="D10" s="151"/>
      <c r="E10" s="151"/>
      <c r="F10" s="151"/>
    </row>
    <row r="11" spans="1:6" x14ac:dyDescent="0.2">
      <c r="A11" s="78" t="s">
        <v>413</v>
      </c>
      <c r="B11" s="150" t="s">
        <v>414</v>
      </c>
      <c r="C11" s="153">
        <f>C10+C9+C8+C7+C6+C5</f>
        <v>53500</v>
      </c>
      <c r="D11" s="153">
        <f>D10+D9+D8+D7+D6+D5</f>
        <v>54000</v>
      </c>
      <c r="E11" s="153">
        <f>E10+E9+E8+E7+E6+E5</f>
        <v>54550</v>
      </c>
      <c r="F11" s="153">
        <f>F10+F9+F8+F7+F6+F5</f>
        <v>55155</v>
      </c>
    </row>
    <row r="12" spans="1:6" x14ac:dyDescent="0.2">
      <c r="A12" s="78" t="s">
        <v>415</v>
      </c>
      <c r="B12" s="152" t="s">
        <v>416</v>
      </c>
      <c r="C12" s="153">
        <f>C11/2</f>
        <v>26750</v>
      </c>
      <c r="D12" s="153">
        <f>D11/2</f>
        <v>27000</v>
      </c>
      <c r="E12" s="153">
        <f>E11/2</f>
        <v>27275</v>
      </c>
      <c r="F12" s="153">
        <f>F11/2</f>
        <v>27577.5</v>
      </c>
    </row>
    <row r="13" spans="1:6" ht="33.75" x14ac:dyDescent="0.2">
      <c r="A13" s="77" t="s">
        <v>417</v>
      </c>
      <c r="B13" s="150" t="s">
        <v>418</v>
      </c>
      <c r="C13" s="153"/>
      <c r="D13" s="153"/>
      <c r="E13" s="153"/>
      <c r="F13" s="153"/>
    </row>
    <row r="14" spans="1:6" ht="22.5" x14ac:dyDescent="0.2">
      <c r="A14" s="76" t="s">
        <v>419</v>
      </c>
      <c r="B14" s="154">
        <v>10</v>
      </c>
      <c r="C14" s="151"/>
      <c r="D14" s="151"/>
      <c r="E14" s="151"/>
      <c r="F14" s="151"/>
    </row>
    <row r="15" spans="1:6" x14ac:dyDescent="0.2">
      <c r="A15" s="75" t="s">
        <v>420</v>
      </c>
      <c r="B15" s="154">
        <v>11</v>
      </c>
      <c r="C15" s="151"/>
      <c r="D15" s="151"/>
      <c r="E15" s="151"/>
      <c r="F15" s="151"/>
    </row>
    <row r="16" spans="1:6" x14ac:dyDescent="0.2">
      <c r="A16" s="75" t="s">
        <v>421</v>
      </c>
      <c r="B16" s="154">
        <v>12</v>
      </c>
      <c r="C16" s="151"/>
      <c r="D16" s="151"/>
      <c r="E16" s="151"/>
      <c r="F16" s="151"/>
    </row>
    <row r="17" spans="1:6" x14ac:dyDescent="0.2">
      <c r="A17" s="75" t="s">
        <v>422</v>
      </c>
      <c r="B17" s="154">
        <v>13</v>
      </c>
      <c r="C17" s="151"/>
      <c r="D17" s="151"/>
      <c r="E17" s="151"/>
      <c r="F17" s="151"/>
    </row>
    <row r="18" spans="1:6" x14ac:dyDescent="0.2">
      <c r="A18" s="75" t="s">
        <v>423</v>
      </c>
      <c r="B18" s="154">
        <v>14</v>
      </c>
      <c r="C18" s="151"/>
      <c r="D18" s="151" t="s">
        <v>328</v>
      </c>
      <c r="E18" s="151"/>
      <c r="F18" s="151"/>
    </row>
    <row r="19" spans="1:6" x14ac:dyDescent="0.2">
      <c r="A19" s="75" t="s">
        <v>424</v>
      </c>
      <c r="B19" s="154">
        <v>15</v>
      </c>
      <c r="C19" s="151"/>
      <c r="D19" s="151"/>
      <c r="E19" s="151"/>
      <c r="F19" s="151"/>
    </row>
    <row r="20" spans="1:6" ht="22.5" x14ac:dyDescent="0.2">
      <c r="A20" s="76" t="s">
        <v>425</v>
      </c>
      <c r="B20" s="154">
        <v>16</v>
      </c>
      <c r="C20" s="151"/>
      <c r="D20" s="151"/>
      <c r="E20" s="151"/>
      <c r="F20" s="151"/>
    </row>
    <row r="21" spans="1:6" x14ac:dyDescent="0.2">
      <c r="A21" s="75" t="s">
        <v>426</v>
      </c>
      <c r="B21" s="154">
        <v>17</v>
      </c>
      <c r="C21" s="151"/>
      <c r="D21" s="151"/>
      <c r="E21" s="151"/>
      <c r="F21" s="151"/>
    </row>
    <row r="22" spans="1:6" ht="33.75" x14ac:dyDescent="0.2">
      <c r="A22" s="77" t="s">
        <v>427</v>
      </c>
      <c r="B22" s="154">
        <v>18</v>
      </c>
      <c r="C22" s="153">
        <f>C23+C24+C25+C26+C27+C28+C29+C30</f>
        <v>0</v>
      </c>
      <c r="D22" s="153">
        <f>D23+D24+D25+D26+D27+D28+D29+D30</f>
        <v>0</v>
      </c>
      <c r="E22" s="153">
        <f>E23+E24+E25+E26+E27+E28+E29+E30</f>
        <v>0</v>
      </c>
      <c r="F22" s="153">
        <f>F23+F24+F25+F26+F27+F28+F29+F30</f>
        <v>0</v>
      </c>
    </row>
    <row r="23" spans="1:6" ht="22.5" x14ac:dyDescent="0.2">
      <c r="A23" s="76" t="s">
        <v>419</v>
      </c>
      <c r="B23" s="154">
        <v>19</v>
      </c>
      <c r="C23" s="151"/>
      <c r="D23" s="151"/>
      <c r="E23" s="151"/>
      <c r="F23" s="151"/>
    </row>
    <row r="24" spans="1:6" x14ac:dyDescent="0.2">
      <c r="A24" s="75" t="s">
        <v>420</v>
      </c>
      <c r="B24" s="154">
        <v>20</v>
      </c>
      <c r="C24" s="151"/>
      <c r="D24" s="151"/>
      <c r="E24" s="151"/>
      <c r="F24" s="151"/>
    </row>
    <row r="25" spans="1:6" x14ac:dyDescent="0.2">
      <c r="A25" s="75" t="s">
        <v>421</v>
      </c>
      <c r="B25" s="154">
        <v>21</v>
      </c>
      <c r="C25" s="151"/>
      <c r="D25" s="151"/>
      <c r="E25" s="151"/>
      <c r="F25" s="151"/>
    </row>
    <row r="26" spans="1:6" x14ac:dyDescent="0.2">
      <c r="A26" s="75" t="s">
        <v>422</v>
      </c>
      <c r="B26" s="154">
        <v>22</v>
      </c>
      <c r="C26" s="151"/>
      <c r="D26" s="151"/>
      <c r="E26" s="151"/>
      <c r="F26" s="151"/>
    </row>
    <row r="27" spans="1:6" x14ac:dyDescent="0.2">
      <c r="A27" s="75" t="s">
        <v>423</v>
      </c>
      <c r="B27" s="154">
        <v>23</v>
      </c>
      <c r="C27" s="151"/>
      <c r="D27" s="151"/>
      <c r="E27" s="151"/>
      <c r="F27" s="151"/>
    </row>
    <row r="28" spans="1:6" x14ac:dyDescent="0.2">
      <c r="A28" s="75" t="s">
        <v>424</v>
      </c>
      <c r="B28" s="154">
        <v>24</v>
      </c>
      <c r="C28" s="151"/>
      <c r="D28" s="151"/>
      <c r="E28" s="151"/>
      <c r="F28" s="151"/>
    </row>
    <row r="29" spans="1:6" ht="22.5" x14ac:dyDescent="0.2">
      <c r="A29" s="76" t="s">
        <v>425</v>
      </c>
      <c r="B29" s="154">
        <v>25</v>
      </c>
      <c r="C29" s="151"/>
      <c r="D29" s="151"/>
      <c r="E29" s="151"/>
      <c r="F29" s="151"/>
    </row>
    <row r="30" spans="1:6" x14ac:dyDescent="0.2">
      <c r="A30" s="75" t="s">
        <v>426</v>
      </c>
      <c r="B30" s="154">
        <v>26</v>
      </c>
      <c r="C30" s="151"/>
      <c r="D30" s="151"/>
      <c r="E30" s="151"/>
      <c r="F30" s="151"/>
    </row>
    <row r="31" spans="1:6" x14ac:dyDescent="0.2">
      <c r="A31" s="78" t="s">
        <v>435</v>
      </c>
      <c r="B31" s="154">
        <v>27</v>
      </c>
      <c r="C31" s="153">
        <f>C13+C22</f>
        <v>0</v>
      </c>
      <c r="D31" s="153">
        <f>D13+D22</f>
        <v>0</v>
      </c>
      <c r="E31" s="153">
        <f>E13+E22</f>
        <v>0</v>
      </c>
      <c r="F31" s="153">
        <f>F13+F22</f>
        <v>0</v>
      </c>
    </row>
    <row r="32" spans="1:6" ht="22.5" x14ac:dyDescent="0.2">
      <c r="A32" s="77" t="s">
        <v>428</v>
      </c>
      <c r="B32" s="154">
        <v>28</v>
      </c>
      <c r="C32" s="153">
        <f>C12-C31</f>
        <v>26750</v>
      </c>
      <c r="D32" s="153">
        <f>D12-D31</f>
        <v>27000</v>
      </c>
      <c r="E32" s="153">
        <f>E12-E31</f>
        <v>27275</v>
      </c>
      <c r="F32" s="153">
        <f>F12-F31</f>
        <v>27577.5</v>
      </c>
    </row>
    <row r="33" spans="3:6" x14ac:dyDescent="0.2">
      <c r="C33" s="155"/>
      <c r="D33" s="155"/>
      <c r="E33" s="155"/>
      <c r="F33" s="155"/>
    </row>
    <row r="34" spans="3:6" x14ac:dyDescent="0.2">
      <c r="C34" s="155"/>
      <c r="D34" s="155"/>
      <c r="E34" s="155"/>
      <c r="F34" s="155"/>
    </row>
  </sheetData>
  <pageMargins left="0.7" right="0.7" top="0.75" bottom="0.75" header="0.3" footer="0.3"/>
  <pageSetup paperSize="9" orientation="portrait" horizontalDpi="300" verticalDpi="300" r:id="rId1"/>
  <headerFooter>
    <oddHeader>&amp;C12. melléklet a /2023. (. 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337</v>
      </c>
      <c r="B2" s="1"/>
      <c r="C2" s="1"/>
      <c r="D2" s="1"/>
      <c r="E2" s="1"/>
      <c r="F2" s="1"/>
    </row>
    <row r="4" spans="1:6" x14ac:dyDescent="0.2">
      <c r="F4" t="s">
        <v>165</v>
      </c>
    </row>
    <row r="5" spans="1:6" ht="44.25" x14ac:dyDescent="0.2">
      <c r="A5" s="62" t="s">
        <v>166</v>
      </c>
      <c r="B5" s="24" t="s">
        <v>167</v>
      </c>
      <c r="C5" s="63" t="s">
        <v>168</v>
      </c>
      <c r="D5" s="105" t="s">
        <v>335</v>
      </c>
      <c r="E5" s="63" t="s">
        <v>169</v>
      </c>
      <c r="F5" s="105" t="s">
        <v>336</v>
      </c>
    </row>
    <row r="6" spans="1:6" ht="76.5" x14ac:dyDescent="0.2">
      <c r="A6" s="18" t="s">
        <v>36</v>
      </c>
      <c r="B6" s="13" t="s">
        <v>162</v>
      </c>
      <c r="C6" s="65">
        <v>74384</v>
      </c>
      <c r="D6" s="107">
        <v>0</v>
      </c>
      <c r="E6" s="65">
        <v>74384</v>
      </c>
      <c r="F6" s="107">
        <v>0</v>
      </c>
    </row>
    <row r="7" spans="1:6" ht="51" x14ac:dyDescent="0.2">
      <c r="A7" s="18" t="s">
        <v>37</v>
      </c>
      <c r="B7" s="13" t="s">
        <v>170</v>
      </c>
      <c r="C7" s="65">
        <v>49127</v>
      </c>
      <c r="D7" s="66">
        <v>0</v>
      </c>
      <c r="E7" s="65">
        <v>49127</v>
      </c>
      <c r="F7" s="67">
        <v>0</v>
      </c>
    </row>
    <row r="8" spans="1:6" ht="25.5" customHeight="1" x14ac:dyDescent="0.2">
      <c r="A8" s="10"/>
      <c r="B8" s="7" t="s">
        <v>117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47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19</vt:i4>
      </vt:variant>
      <vt:variant>
        <vt:lpstr>Névvel ellátott tartományok</vt:lpstr>
      </vt:variant>
      <vt:variant>
        <vt:i4>5</vt:i4>
      </vt:variant>
    </vt:vector>
  </HeadingPairs>
  <TitlesOfParts>
    <vt:vector size="24" baseType="lpstr">
      <vt:lpstr>1. melléklet</vt:lpstr>
      <vt:lpstr>1.1 - 1.5 melléklet</vt:lpstr>
      <vt:lpstr>2. melléklet</vt:lpstr>
      <vt:lpstr>2.1.-2.5. melléklet</vt:lpstr>
      <vt:lpstr>3. melléklet</vt:lpstr>
      <vt:lpstr>3 melléklet</vt:lpstr>
      <vt:lpstr>4. melléklet</vt:lpstr>
      <vt:lpstr> 5. melléklet</vt:lpstr>
      <vt:lpstr>6. melléklet</vt:lpstr>
      <vt:lpstr>7. melléklet</vt:lpstr>
      <vt:lpstr> 7. melléklet</vt:lpstr>
      <vt:lpstr>8 melléklet</vt:lpstr>
      <vt:lpstr>9. melléklet</vt:lpstr>
      <vt:lpstr>9. finanszíroz</vt:lpstr>
      <vt:lpstr>10. melléklet</vt:lpstr>
      <vt:lpstr>11. melléklet</vt:lpstr>
      <vt:lpstr>12. melléklet</vt:lpstr>
      <vt:lpstr>Munka1</vt:lpstr>
      <vt:lpstr>11.melléklet</vt:lpstr>
      <vt:lpstr>'2. melléklet'!Nyomtatási_cím</vt:lpstr>
      <vt:lpstr>' 7. melléklet'!Nyomtatási_terület</vt:lpstr>
      <vt:lpstr>'1. melléklet'!Nyomtatási_terület</vt:lpstr>
      <vt:lpstr>'11.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2024-02-15T07:36:58Z</cp:lastPrinted>
  <dcterms:created xsi:type="dcterms:W3CDTF">2015-02-02T20:50:04Z</dcterms:created>
  <dcterms:modified xsi:type="dcterms:W3CDTF">2024-02-15T07:44:29Z</dcterms:modified>
</cp:coreProperties>
</file>